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1"/>
  </bookViews>
  <sheets>
    <sheet name=" ไม้ดั้งเดิม 66" sheetId="1" r:id="rId1"/>
    <sheet name=" ไม้ดั้งเดิม 66 (2)" sheetId="2" r:id="rId2"/>
    <sheet name="สรุป" sheetId="6" r:id="rId3"/>
    <sheet name="จำนวนต้นแต่ละชนิด" sheetId="7" r:id="rId4"/>
    <sheet name="ความโต-สูง (เฉลี่ยแต่ละชนิด)" sheetId="5" r:id="rId5"/>
  </sheets>
  <definedNames>
    <definedName name="_xlnm.Print_Titles" localSheetId="0">' ไม้ดั้งเดิม 66'!$1:$4</definedName>
    <definedName name="_xlnm.Print_Titles" localSheetId="1">' ไม้ดั้งเดิม 66 (2)'!$1:$1</definedName>
  </definedNames>
  <calcPr calcId="144525"/>
  <pivotCaches>
    <pivotCache cacheId="33" r:id="rId6"/>
  </pivotCaches>
</workbook>
</file>

<file path=xl/calcChain.xml><?xml version="1.0" encoding="utf-8"?>
<calcChain xmlns="http://schemas.openxmlformats.org/spreadsheetml/2006/main">
  <c r="D37" i="6" l="1"/>
  <c r="I70" i="2" l="1"/>
  <c r="H70" i="2"/>
  <c r="K72" i="1"/>
  <c r="J72" i="1"/>
  <c r="I72" i="1"/>
  <c r="H72" i="1"/>
</calcChain>
</file>

<file path=xl/sharedStrings.xml><?xml version="1.0" encoding="utf-8"?>
<sst xmlns="http://schemas.openxmlformats.org/spreadsheetml/2006/main" count="461" uniqueCount="105">
  <si>
    <t>แบบบันทึกข้อมูลโครงการฐานข้อมูลไม้ดั้งเดิมหายากในพื้นที่องค์การอุตสาหกรรมป่าไม้</t>
  </si>
  <si>
    <t>สวนป่าปากปาด องค์การอุตสาหกรรมป่าไม้เขตอุตรดิตถ์ องค์การอุตสาหกรรมป่าไม้ภาคเหนือล่าง</t>
  </si>
  <si>
    <t>ลำดับ</t>
  </si>
  <si>
    <t>สวนป่า</t>
  </si>
  <si>
    <t>จังหวัด</t>
  </si>
  <si>
    <t>ปีปลูก</t>
  </si>
  <si>
    <t>รหัสต้น</t>
  </si>
  <si>
    <t>ชื่อสามัญ</t>
  </si>
  <si>
    <t>ชื่อวิทยาศาสตร์</t>
  </si>
  <si>
    <t>ความโต ปี 2565</t>
  </si>
  <si>
    <t>ความสูง ปี 2565</t>
  </si>
  <si>
    <t>ความโต ปี 2566</t>
  </si>
  <si>
    <t>ความสูง ปี 2566</t>
  </si>
  <si>
    <t>พิกัดภูมิศาสตร์</t>
  </si>
  <si>
    <t>หมายเหตุ</t>
  </si>
  <si>
    <t>(ต้นที่)</t>
  </si>
  <si>
    <t>(DBH)</t>
  </si>
  <si>
    <t>(ม.)</t>
  </si>
  <si>
    <t>Latitude / X</t>
  </si>
  <si>
    <t>Longitude / Y</t>
  </si>
  <si>
    <t>ปากปาด</t>
  </si>
  <si>
    <t>อุตรดิตถ์</t>
  </si>
  <si>
    <t>ขี้หมู</t>
  </si>
  <si>
    <t>Rothmannia wittii</t>
  </si>
  <si>
    <t>ประดู่</t>
  </si>
  <si>
    <t>Pterocarpus macrocarpus</t>
  </si>
  <si>
    <t>ตะแบกเลือด</t>
  </si>
  <si>
    <t>Tennimalia corticosa</t>
  </si>
  <si>
    <t>ผักหวานป่า</t>
  </si>
  <si>
    <t>Melientha suavis</t>
  </si>
  <si>
    <t>สัก</t>
  </si>
  <si>
    <t>Tectona grandis</t>
  </si>
  <si>
    <t>กระพี้จั่น</t>
  </si>
  <si>
    <t>Millettia brandisiana</t>
  </si>
  <si>
    <t>โมกมัน</t>
  </si>
  <si>
    <t>Wrightia tomentosa</t>
  </si>
  <si>
    <t>หว้า</t>
  </si>
  <si>
    <t>Syzygium cumini</t>
  </si>
  <si>
    <t>งิ้วป่า</t>
  </si>
  <si>
    <t>Bombax anceps</t>
  </si>
  <si>
    <t>ยอป่า</t>
  </si>
  <si>
    <t>Morinda coreia</t>
  </si>
  <si>
    <t>เปล้าใหญ่</t>
  </si>
  <si>
    <t>Croton oblongifolius</t>
  </si>
  <si>
    <t>แดง</t>
  </si>
  <si>
    <t>Xylia xylocarpa</t>
  </si>
  <si>
    <t>ยมหิน</t>
  </si>
  <si>
    <t>Chukrasia velutina</t>
  </si>
  <si>
    <t>มะขาม</t>
  </si>
  <si>
    <t>Phyllanthus emblica</t>
  </si>
  <si>
    <t>รกฟ้า</t>
  </si>
  <si>
    <t>Terminalia alata</t>
  </si>
  <si>
    <t>มะเกลือ</t>
  </si>
  <si>
    <t>Diospyros mollis</t>
  </si>
  <si>
    <t>ชัยพฤกษ์</t>
  </si>
  <si>
    <t>Albizia lebbeck</t>
  </si>
  <si>
    <t>กว้าว</t>
  </si>
  <si>
    <t>Haldina cordifolia</t>
  </si>
  <si>
    <t>ไผ่</t>
  </si>
  <si>
    <t>Bambusa sp.</t>
  </si>
  <si>
    <t>เพกา</t>
  </si>
  <si>
    <t>Oroxylum indicum</t>
  </si>
  <si>
    <t>มะขามป้อม</t>
  </si>
  <si>
    <t>มะค่าโมง</t>
  </si>
  <si>
    <t>Afzelia xylocarpa</t>
  </si>
  <si>
    <t>คูน</t>
  </si>
  <si>
    <t>Cassia fistula</t>
  </si>
  <si>
    <t>หมีเหม็น</t>
  </si>
  <si>
    <t>Litsea glutinosa</t>
  </si>
  <si>
    <t>ส้มกบ</t>
  </si>
  <si>
    <t>Oxalis corniculata</t>
  </si>
  <si>
    <t>ตะคร้อ</t>
  </si>
  <si>
    <t>Schleichera oleosa</t>
  </si>
  <si>
    <t>ตะคร้ำ</t>
  </si>
  <si>
    <t>Garuga pinnata</t>
  </si>
  <si>
    <t>พยูง</t>
  </si>
  <si>
    <t>Dalbergia cochinchinensis</t>
  </si>
  <si>
    <t>แสมสาร</t>
  </si>
  <si>
    <t>Cassia garrettiana</t>
  </si>
  <si>
    <t>มะกอกเกลื่อน</t>
  </si>
  <si>
    <t>Canarium subulatum</t>
  </si>
  <si>
    <t>ติ้ว</t>
  </si>
  <si>
    <t>Cratoxylum formosum</t>
  </si>
  <si>
    <t>มะกอกป่า</t>
  </si>
  <si>
    <t>แคป่า</t>
  </si>
  <si>
    <t>Markhamia var.kerrii</t>
  </si>
  <si>
    <t>คอลัมน์1</t>
  </si>
  <si>
    <t>ป้ายชื่อแถว</t>
  </si>
  <si>
    <t>(ว่าง)</t>
  </si>
  <si>
    <t>ผลรวมทั้งหมด</t>
  </si>
  <si>
    <t>นับจำนวน ของ ความโต ปี 2566</t>
  </si>
  <si>
    <t>ค่าเฉลี่ย ของ ความโต ปี 2566</t>
  </si>
  <si>
    <t>ค่าเฉลี่ย ของ ความสูง ปี 2566</t>
  </si>
  <si>
    <t>สรุปจำนวนชนิดพันธุ์ จำนวนต้น และค่าเฉลี่ยความโต-ความสูง(แต่ะละชนิดพันธุ์)</t>
  </si>
  <si>
    <t>สวนป่าปากปาด ออป.เขตอุตรดิตถ์ ออป.ภาคเหนือล่าง</t>
  </si>
  <si>
    <t>จำนวนต้น</t>
  </si>
  <si>
    <t>ความโตเฉลี่ย (ซม.)</t>
  </si>
  <si>
    <t>ความสูงเฉลี่ย (ม.)</t>
  </si>
  <si>
    <t>รวม</t>
  </si>
  <si>
    <t>33 ชนิด</t>
  </si>
  <si>
    <r>
      <rPr>
        <i/>
        <sz val="14"/>
        <color theme="1"/>
        <rFont val="TH SarabunPSK"/>
        <family val="2"/>
      </rPr>
      <t>Markhamia stipulata</t>
    </r>
    <r>
      <rPr>
        <sz val="14"/>
        <color theme="1"/>
        <rFont val="TH SarabunPSK"/>
        <family val="2"/>
      </rPr>
      <t xml:space="preserve"> var. kerrii</t>
    </r>
  </si>
  <si>
    <r>
      <rPr>
        <i/>
        <sz val="14"/>
        <color theme="1"/>
        <rFont val="TH SarabunPSK"/>
        <family val="2"/>
      </rPr>
      <t>Spondias pinnata</t>
    </r>
    <r>
      <rPr>
        <sz val="14"/>
        <color theme="1"/>
        <rFont val="TH SarabunPSK"/>
        <family val="2"/>
      </rPr>
      <t xml:space="preserve"> (L.f.) Kurz</t>
    </r>
  </si>
  <si>
    <t>Tamarindus indica</t>
  </si>
  <si>
    <t>กระพี้</t>
  </si>
  <si>
    <t>Dalbergia nigrescens Kurz.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</si>
</sst>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i/>
      <sz val="14"/>
      <name val="TH SarabunPSK"/>
      <family val="2"/>
    </font>
    <font>
      <sz val="14"/>
      <color rgb="FF000000"/>
      <name val="TH SarabunPSK"/>
      <family val="2"/>
    </font>
    <font>
      <i/>
      <sz val="14"/>
      <color rgb="FF333333"/>
      <name val="TH SarabunPSK"/>
      <family val="2"/>
    </font>
    <font>
      <sz val="16"/>
      <color indexed="8"/>
      <name val="TH SarabunPSK"/>
      <family val="2"/>
      <charset val="222"/>
    </font>
    <font>
      <sz val="10"/>
      <name val="Arial"/>
      <family val="2"/>
    </font>
    <font>
      <sz val="16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i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</cellStyleXfs>
  <cellXfs count="52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" fontId="7" fillId="0" borderId="3" xfId="0" applyNumberFormat="1" applyFont="1" applyFill="1" applyBorder="1" applyAlignment="1">
      <alignment horizontal="center"/>
    </xf>
    <xf numFmtId="0" fontId="2" fillId="0" borderId="2" xfId="0" applyFont="1" applyBorder="1"/>
    <xf numFmtId="0" fontId="2" fillId="0" borderId="6" xfId="0" applyFont="1" applyBorder="1"/>
    <xf numFmtId="0" fontId="2" fillId="0" borderId="7" xfId="0" applyFont="1" applyBorder="1"/>
    <xf numFmtId="0" fontId="8" fillId="0" borderId="3" xfId="0" applyFont="1" applyFill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center"/>
    </xf>
    <xf numFmtId="0" fontId="2" fillId="0" borderId="0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2" fontId="7" fillId="0" borderId="4" xfId="0" applyNumberFormat="1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4" xfId="0" applyFont="1" applyBorder="1"/>
    <xf numFmtId="0" fontId="7" fillId="0" borderId="3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0" xfId="0" applyFont="1" applyBorder="1" applyAlignme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</cellXfs>
  <cellStyles count="4">
    <cellStyle name="Comma 2" xfId="1"/>
    <cellStyle name="Normal" xfId="0" builtinId="0"/>
    <cellStyle name="Normal 2" xfId="2"/>
    <cellStyle name="Normal 3" xfId="3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H SarabunPSK"/>
        <scheme val="none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H SarabunPSK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00000"/>
        <name val="TH SarabunPSK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4"/>
        <color auto="1"/>
        <name val="TH SarabunPSK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H SarabunPSK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H SarabunPSK"/>
        <scheme val="none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H SarabunPSK"/>
        <scheme val="none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H SarabunPSK"/>
        <scheme val="none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C-605" refreshedDate="45225.57234259259" createdVersion="4" refreshedVersion="4" minRefreshableVersion="3" recordCount="69">
  <cacheSource type="worksheet">
    <worksheetSource name="Table2"/>
  </cacheSource>
  <cacheFields count="12">
    <cacheField name="ลำดับ" numFmtId="0">
      <sharedItems containsString="0" containsBlank="1" containsNumber="1" containsInteger="1" minValue="1" maxValue="1"/>
    </cacheField>
    <cacheField name="สวนป่า" numFmtId="0">
      <sharedItems containsBlank="1"/>
    </cacheField>
    <cacheField name="จังหวัด" numFmtId="0">
      <sharedItems containsBlank="1"/>
    </cacheField>
    <cacheField name="ปีปลูก" numFmtId="0">
      <sharedItems containsString="0" containsBlank="1" containsNumber="1" containsInteger="1" minValue="2555" maxValue="2555"/>
    </cacheField>
    <cacheField name="รหัสต้น" numFmtId="0">
      <sharedItems containsString="0" containsBlank="1" containsNumber="1" containsInteger="1" minValue="1" maxValue="68"/>
    </cacheField>
    <cacheField name="ชื่อสามัญ" numFmtId="0">
      <sharedItems containsBlank="1" count="35">
        <s v="ขี้หมู"/>
        <s v="กระพี้"/>
        <s v="ประดู่"/>
        <s v="ตะแบกเลือด"/>
        <s v="ผักหวานป่า"/>
        <s v="สัก"/>
        <s v="กระพี้จั่น"/>
        <s v="โมกมัน"/>
        <s v="หว้า"/>
        <s v="งิ้วป่า"/>
        <s v="ยอป่า"/>
        <s v="เปล้าใหญ่"/>
        <s v="แดง"/>
        <s v="ยมหิน"/>
        <s v="มะขาม"/>
        <s v="รกฟ้า"/>
        <s v="มะเกลือ"/>
        <s v="ชัยพฤกษ์"/>
        <s v="กว้าว"/>
        <s v="ไผ่"/>
        <s v="เพกา"/>
        <s v="มะขามป้อม"/>
        <s v="มะค่าโมง"/>
        <s v="คูน"/>
        <s v="หมีเหม็น"/>
        <s v="ส้มกบ"/>
        <s v="ตะคร้อ"/>
        <s v="ตะคร้ำ"/>
        <s v="พยูง"/>
        <s v="แสมสาร"/>
        <s v="มะกอกเกลื่อน"/>
        <s v="ติ้ว"/>
        <s v="มะกอกป่า"/>
        <s v="แคป่า"/>
        <m/>
      </sharedItems>
    </cacheField>
    <cacheField name="ชื่อวิทยาศาสตร์" numFmtId="0">
      <sharedItems containsBlank="1"/>
    </cacheField>
    <cacheField name="ความโต ปี 2566" numFmtId="0">
      <sharedItems containsSemiMixedTypes="0" containsString="0" containsNumber="1" minValue="22" maxValue="126"/>
    </cacheField>
    <cacheField name="ความสูง ปี 2566" numFmtId="0">
      <sharedItems containsSemiMixedTypes="0" containsString="0" containsNumber="1" minValue="3" maxValue="25"/>
    </cacheField>
    <cacheField name="พิกัดภูมิศาสตร์" numFmtId="0">
      <sharedItems containsString="0" containsBlank="1" containsNumber="1" containsInteger="1" minValue="668799" maxValue="669399"/>
    </cacheField>
    <cacheField name="คอลัมน์1" numFmtId="0">
      <sharedItems containsString="0" containsBlank="1" containsNumber="1" containsInteger="1" minValue="1956348" maxValue="1956528"/>
    </cacheField>
    <cacheField name="หมายเหตุ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">
  <r>
    <n v="1"/>
    <s v="ปากปาด"/>
    <s v="อุตรดิตถ์"/>
    <n v="2555"/>
    <n v="1"/>
    <x v="0"/>
    <s v="Rothmannia wittii"/>
    <n v="102"/>
    <n v="20"/>
    <n v="668799"/>
    <n v="1956348"/>
    <m/>
  </r>
  <r>
    <m/>
    <m/>
    <m/>
    <m/>
    <n v="2"/>
    <x v="1"/>
    <s v="Dalbergia nigrescens Kurz."/>
    <n v="68"/>
    <n v="15"/>
    <n v="669149"/>
    <n v="1956488"/>
    <m/>
  </r>
  <r>
    <m/>
    <m/>
    <m/>
    <m/>
    <n v="3"/>
    <x v="2"/>
    <s v="Pterocarpus macrocarpus"/>
    <n v="122"/>
    <n v="15"/>
    <n v="668849"/>
    <n v="1956348"/>
    <m/>
  </r>
  <r>
    <m/>
    <m/>
    <m/>
    <m/>
    <n v="4"/>
    <x v="3"/>
    <s v="Tennimalia corticosa"/>
    <n v="122"/>
    <n v="15"/>
    <n v="668849"/>
    <n v="1956368"/>
    <m/>
  </r>
  <r>
    <m/>
    <m/>
    <m/>
    <m/>
    <n v="5"/>
    <x v="0"/>
    <s v="Rothmannia wittii"/>
    <n v="96"/>
    <n v="13"/>
    <n v="668849"/>
    <n v="1956388"/>
    <m/>
  </r>
  <r>
    <m/>
    <m/>
    <m/>
    <m/>
    <n v="6"/>
    <x v="4"/>
    <s v="Melientha suavis"/>
    <n v="22"/>
    <n v="3"/>
    <n v="668899"/>
    <n v="1956348"/>
    <m/>
  </r>
  <r>
    <m/>
    <m/>
    <m/>
    <m/>
    <n v="7"/>
    <x v="5"/>
    <s v="Tectona grandis"/>
    <n v="75"/>
    <n v="12"/>
    <n v="668899"/>
    <n v="1956368"/>
    <m/>
  </r>
  <r>
    <m/>
    <m/>
    <m/>
    <m/>
    <n v="8"/>
    <x v="6"/>
    <s v="Millettia brandisiana"/>
    <n v="67"/>
    <n v="20"/>
    <n v="668899"/>
    <n v="1956388"/>
    <m/>
  </r>
  <r>
    <m/>
    <m/>
    <m/>
    <m/>
    <n v="9"/>
    <x v="7"/>
    <s v="Wrightia tomentosa"/>
    <n v="55"/>
    <n v="10"/>
    <n v="668949"/>
    <n v="1956348"/>
    <m/>
  </r>
  <r>
    <m/>
    <m/>
    <m/>
    <m/>
    <n v="10"/>
    <x v="3"/>
    <s v="Tennimalia corticosa"/>
    <n v="82"/>
    <n v="12"/>
    <n v="668949"/>
    <n v="1956368"/>
    <m/>
  </r>
  <r>
    <m/>
    <m/>
    <m/>
    <m/>
    <n v="11"/>
    <x v="8"/>
    <s v="Syzygium cumini"/>
    <n v="86"/>
    <n v="13"/>
    <n v="668949"/>
    <n v="1956388"/>
    <m/>
  </r>
  <r>
    <m/>
    <m/>
    <m/>
    <m/>
    <n v="12"/>
    <x v="9"/>
    <s v="Bombax anceps"/>
    <n v="103"/>
    <n v="22"/>
    <n v="668949"/>
    <n v="1956408"/>
    <m/>
  </r>
  <r>
    <m/>
    <m/>
    <m/>
    <m/>
    <n v="13"/>
    <x v="5"/>
    <s v="Tectona grandis"/>
    <n v="81"/>
    <n v="11"/>
    <n v="668949"/>
    <n v="1956428"/>
    <m/>
  </r>
  <r>
    <m/>
    <m/>
    <m/>
    <m/>
    <n v="14"/>
    <x v="10"/>
    <s v="Morinda coreia"/>
    <n v="65"/>
    <n v="12"/>
    <n v="668949"/>
    <n v="1956488"/>
    <m/>
  </r>
  <r>
    <m/>
    <m/>
    <m/>
    <m/>
    <n v="15"/>
    <x v="3"/>
    <s v="Tennimalia corticosa"/>
    <n v="85"/>
    <n v="10"/>
    <n v="668949"/>
    <n v="1956508"/>
    <m/>
  </r>
  <r>
    <m/>
    <m/>
    <m/>
    <m/>
    <n v="16"/>
    <x v="6"/>
    <s v="Millettia brandisiana"/>
    <n v="67"/>
    <n v="20"/>
    <n v="668949"/>
    <n v="1956528"/>
    <m/>
  </r>
  <r>
    <m/>
    <m/>
    <m/>
    <m/>
    <n v="17"/>
    <x v="7"/>
    <s v="Wrightia tomentosa"/>
    <n v="57"/>
    <n v="10"/>
    <n v="668999"/>
    <n v="1956348"/>
    <m/>
  </r>
  <r>
    <m/>
    <m/>
    <m/>
    <m/>
    <n v="18"/>
    <x v="11"/>
    <s v="Croton oblongifolius"/>
    <n v="66"/>
    <n v="15"/>
    <n v="668999"/>
    <n v="1956368"/>
    <m/>
  </r>
  <r>
    <m/>
    <m/>
    <m/>
    <m/>
    <n v="19"/>
    <x v="5"/>
    <s v="Tectona grandis"/>
    <n v="80"/>
    <n v="11"/>
    <n v="668999"/>
    <n v="1956388"/>
    <m/>
  </r>
  <r>
    <m/>
    <m/>
    <m/>
    <m/>
    <n v="20"/>
    <x v="12"/>
    <s v="Xylia xylocarpa"/>
    <n v="100"/>
    <n v="23"/>
    <n v="668999"/>
    <n v="1956408"/>
    <m/>
  </r>
  <r>
    <m/>
    <m/>
    <m/>
    <m/>
    <n v="21"/>
    <x v="13"/>
    <s v="Chukrasia velutina"/>
    <n v="92"/>
    <n v="20"/>
    <n v="668999"/>
    <n v="1956428"/>
    <m/>
  </r>
  <r>
    <m/>
    <m/>
    <m/>
    <m/>
    <n v="22"/>
    <x v="14"/>
    <s v="Tamarindus indica"/>
    <n v="88"/>
    <n v="15"/>
    <n v="668999"/>
    <n v="1956448"/>
    <m/>
  </r>
  <r>
    <m/>
    <m/>
    <m/>
    <m/>
    <n v="23"/>
    <x v="2"/>
    <s v="Pterocarpus macrocarpus"/>
    <n v="100"/>
    <n v="15"/>
    <n v="668999"/>
    <n v="1956468"/>
    <m/>
  </r>
  <r>
    <m/>
    <m/>
    <m/>
    <m/>
    <n v="24"/>
    <x v="15"/>
    <s v="Terminalia alata"/>
    <n v="95"/>
    <n v="16"/>
    <n v="668999"/>
    <n v="1956488"/>
    <m/>
  </r>
  <r>
    <m/>
    <m/>
    <m/>
    <m/>
    <n v="25"/>
    <x v="12"/>
    <s v="Xylia xylocarpa"/>
    <n v="85"/>
    <n v="15"/>
    <n v="669049"/>
    <n v="1956368"/>
    <m/>
  </r>
  <r>
    <m/>
    <m/>
    <m/>
    <m/>
    <n v="26"/>
    <x v="13"/>
    <s v="Chukrasia velutina"/>
    <n v="75"/>
    <n v="20"/>
    <n v="669049"/>
    <n v="1956388"/>
    <m/>
  </r>
  <r>
    <m/>
    <m/>
    <m/>
    <m/>
    <n v="27"/>
    <x v="14"/>
    <s v="Tamarindus indica"/>
    <n v="86"/>
    <n v="14"/>
    <n v="669049"/>
    <n v="1956408"/>
    <m/>
  </r>
  <r>
    <m/>
    <m/>
    <m/>
    <m/>
    <n v="28"/>
    <x v="5"/>
    <s v="Tectona grandis"/>
    <n v="95"/>
    <n v="13"/>
    <n v="669049"/>
    <n v="1956428"/>
    <m/>
  </r>
  <r>
    <m/>
    <m/>
    <m/>
    <m/>
    <n v="29"/>
    <x v="16"/>
    <s v="Diospyros mollis"/>
    <n v="87"/>
    <n v="14"/>
    <n v="669049"/>
    <n v="1956448"/>
    <m/>
  </r>
  <r>
    <m/>
    <m/>
    <m/>
    <m/>
    <n v="30"/>
    <x v="17"/>
    <s v="Albizia lebbeck"/>
    <n v="105"/>
    <n v="18"/>
    <n v="669049"/>
    <n v="1956468"/>
    <m/>
  </r>
  <r>
    <m/>
    <m/>
    <m/>
    <m/>
    <n v="31"/>
    <x v="18"/>
    <s v="Haldina cordifolia"/>
    <n v="126"/>
    <n v="25"/>
    <n v="669099"/>
    <n v="1956388"/>
    <m/>
  </r>
  <r>
    <m/>
    <m/>
    <m/>
    <m/>
    <n v="32"/>
    <x v="8"/>
    <s v="Syzygium cumini"/>
    <n v="87"/>
    <n v="12"/>
    <n v="669099"/>
    <n v="1956408"/>
    <m/>
  </r>
  <r>
    <m/>
    <m/>
    <m/>
    <m/>
    <n v="33"/>
    <x v="9"/>
    <s v="Bombax anceps"/>
    <n v="87"/>
    <n v="15"/>
    <n v="669099"/>
    <n v="1956428"/>
    <m/>
  </r>
  <r>
    <m/>
    <m/>
    <m/>
    <m/>
    <n v="34"/>
    <x v="19"/>
    <s v="Bambusa sp."/>
    <n v="36"/>
    <n v="18"/>
    <n v="669099"/>
    <n v="1956448"/>
    <m/>
  </r>
  <r>
    <m/>
    <m/>
    <m/>
    <m/>
    <n v="35"/>
    <x v="5"/>
    <s v="Tectona grandis"/>
    <n v="89"/>
    <n v="14"/>
    <n v="669099"/>
    <n v="1956468"/>
    <m/>
  </r>
  <r>
    <m/>
    <m/>
    <m/>
    <m/>
    <n v="36"/>
    <x v="20"/>
    <s v="Oroxylum indicum"/>
    <n v="53"/>
    <n v="8"/>
    <n v="669149"/>
    <n v="1956408"/>
    <m/>
  </r>
  <r>
    <m/>
    <m/>
    <m/>
    <m/>
    <n v="37"/>
    <x v="21"/>
    <s v="Phyllanthus emblica"/>
    <n v="36"/>
    <n v="5"/>
    <n v="669149"/>
    <n v="1956428"/>
    <m/>
  </r>
  <r>
    <m/>
    <m/>
    <m/>
    <m/>
    <n v="38"/>
    <x v="0"/>
    <s v="Rothmannia wittii"/>
    <n v="86"/>
    <n v="13"/>
    <n v="669149"/>
    <n v="1956448"/>
    <m/>
  </r>
  <r>
    <m/>
    <m/>
    <m/>
    <m/>
    <n v="39"/>
    <x v="22"/>
    <s v="Afzelia xylocarpa"/>
    <n v="95"/>
    <n v="16"/>
    <n v="669149"/>
    <n v="1956468"/>
    <m/>
  </r>
  <r>
    <m/>
    <m/>
    <m/>
    <m/>
    <n v="40"/>
    <x v="6"/>
    <s v="Millettia brandisiana"/>
    <n v="69"/>
    <n v="15"/>
    <n v="669149"/>
    <n v="1956488"/>
    <m/>
  </r>
  <r>
    <m/>
    <m/>
    <m/>
    <m/>
    <n v="41"/>
    <x v="18"/>
    <s v="Haldina cordifolia"/>
    <n v="105"/>
    <n v="20"/>
    <n v="669199"/>
    <n v="1956348"/>
    <m/>
  </r>
  <r>
    <m/>
    <m/>
    <m/>
    <m/>
    <n v="42"/>
    <x v="23"/>
    <s v="Cassia fistula"/>
    <n v="76"/>
    <n v="14"/>
    <n v="669199"/>
    <n v="1956368"/>
    <m/>
  </r>
  <r>
    <m/>
    <m/>
    <m/>
    <m/>
    <n v="43"/>
    <x v="24"/>
    <s v="Litsea glutinosa"/>
    <n v="89"/>
    <n v="13"/>
    <n v="669199"/>
    <n v="1956388"/>
    <m/>
  </r>
  <r>
    <m/>
    <m/>
    <m/>
    <m/>
    <n v="44"/>
    <x v="5"/>
    <s v="Tectona grandis"/>
    <n v="79"/>
    <n v="12"/>
    <n v="669199"/>
    <n v="1956408"/>
    <m/>
  </r>
  <r>
    <m/>
    <m/>
    <m/>
    <m/>
    <n v="45"/>
    <x v="25"/>
    <s v="Oxalis corniculata"/>
    <n v="66"/>
    <n v="12"/>
    <n v="669199"/>
    <n v="1956428"/>
    <m/>
  </r>
  <r>
    <m/>
    <m/>
    <m/>
    <m/>
    <n v="46"/>
    <x v="26"/>
    <s v="Schleichera oleosa"/>
    <n v="63"/>
    <n v="13"/>
    <n v="669199"/>
    <n v="1956448"/>
    <m/>
  </r>
  <r>
    <m/>
    <m/>
    <m/>
    <m/>
    <n v="47"/>
    <x v="18"/>
    <s v="Haldina cordifolia"/>
    <n v="102"/>
    <n v="20"/>
    <n v="669199"/>
    <n v="1956468"/>
    <m/>
  </r>
  <r>
    <m/>
    <m/>
    <m/>
    <m/>
    <n v="48"/>
    <x v="27"/>
    <s v="Garuga pinnata"/>
    <n v="76"/>
    <n v="13"/>
    <n v="669249"/>
    <n v="1956348"/>
    <m/>
  </r>
  <r>
    <m/>
    <m/>
    <m/>
    <m/>
    <n v="49"/>
    <x v="28"/>
    <s v="Dalbergia cochinchinensis"/>
    <n v="55"/>
    <n v="10"/>
    <n v="669249"/>
    <n v="1956368"/>
    <m/>
  </r>
  <r>
    <m/>
    <m/>
    <m/>
    <m/>
    <n v="50"/>
    <x v="29"/>
    <s v="Cassia garrettiana"/>
    <n v="75"/>
    <n v="17"/>
    <n v="669249"/>
    <n v="1956388"/>
    <m/>
  </r>
  <r>
    <m/>
    <m/>
    <m/>
    <m/>
    <n v="51"/>
    <x v="22"/>
    <s v="Afzelia xylocarpa"/>
    <n v="106"/>
    <n v="17"/>
    <n v="669249"/>
    <n v="1956408"/>
    <m/>
  </r>
  <r>
    <m/>
    <m/>
    <m/>
    <m/>
    <n v="52"/>
    <x v="27"/>
    <s v="Garuga pinnata"/>
    <n v="88"/>
    <n v="15"/>
    <n v="669249"/>
    <n v="1956428"/>
    <m/>
  </r>
  <r>
    <m/>
    <m/>
    <m/>
    <m/>
    <n v="53"/>
    <x v="28"/>
    <s v="Dalbergia cochinchinensis"/>
    <n v="50"/>
    <n v="8"/>
    <n v="669299"/>
    <n v="1956348"/>
    <m/>
  </r>
  <r>
    <m/>
    <m/>
    <m/>
    <m/>
    <n v="54"/>
    <x v="30"/>
    <s v="Canarium subulatum"/>
    <n v="101"/>
    <n v="17"/>
    <n v="669299"/>
    <n v="1956368"/>
    <m/>
  </r>
  <r>
    <m/>
    <m/>
    <m/>
    <m/>
    <n v="55"/>
    <x v="2"/>
    <s v="Pterocarpus macrocarpus"/>
    <n v="68"/>
    <n v="12"/>
    <n v="669299"/>
    <n v="1956388"/>
    <m/>
  </r>
  <r>
    <m/>
    <m/>
    <m/>
    <m/>
    <n v="56"/>
    <x v="12"/>
    <s v="Xylia xylocarpa"/>
    <n v="105"/>
    <n v="19"/>
    <n v="669299"/>
    <n v="1956408"/>
    <m/>
  </r>
  <r>
    <m/>
    <m/>
    <m/>
    <m/>
    <n v="57"/>
    <x v="13"/>
    <s v="Chukrasia velutina"/>
    <n v="121"/>
    <n v="25"/>
    <n v="669349"/>
    <n v="1956368"/>
    <m/>
  </r>
  <r>
    <m/>
    <m/>
    <m/>
    <m/>
    <n v="58"/>
    <x v="14"/>
    <s v="Tamarindus indica"/>
    <n v="85"/>
    <n v="14"/>
    <n v="669349"/>
    <n v="1956388"/>
    <m/>
  </r>
  <r>
    <m/>
    <m/>
    <m/>
    <m/>
    <n v="59"/>
    <x v="22"/>
    <s v="Afzelia xylocarpa"/>
    <n v="108"/>
    <n v="16"/>
    <n v="669349"/>
    <n v="1956408"/>
    <m/>
  </r>
  <r>
    <m/>
    <m/>
    <m/>
    <m/>
    <n v="60"/>
    <x v="31"/>
    <s v="Cratoxylum formosum"/>
    <n v="77"/>
    <n v="15"/>
    <n v="669349"/>
    <n v="1956428"/>
    <m/>
  </r>
  <r>
    <m/>
    <m/>
    <m/>
    <m/>
    <n v="61"/>
    <x v="32"/>
    <s v="Spondias pinnata (L.f.) Kurz"/>
    <n v="122"/>
    <n v="19"/>
    <n v="669399"/>
    <n v="1956388"/>
    <m/>
  </r>
  <r>
    <m/>
    <m/>
    <m/>
    <m/>
    <n v="62"/>
    <x v="16"/>
    <s v="Diospyros mollis"/>
    <n v="86"/>
    <n v="15"/>
    <n v="669399"/>
    <n v="1956408"/>
    <m/>
  </r>
  <r>
    <m/>
    <m/>
    <m/>
    <m/>
    <n v="63"/>
    <x v="17"/>
    <s v="Albizia lebbeck"/>
    <n v="95"/>
    <n v="15"/>
    <n v="669399"/>
    <n v="1956428"/>
    <m/>
  </r>
  <r>
    <m/>
    <m/>
    <m/>
    <m/>
    <n v="64"/>
    <x v="33"/>
    <s v="Markhamia var.kerrii"/>
    <n v="79"/>
    <n v="16"/>
    <n v="669399"/>
    <n v="1956448"/>
    <m/>
  </r>
  <r>
    <m/>
    <m/>
    <m/>
    <m/>
    <n v="65"/>
    <x v="22"/>
    <s v="Afzelia xylocarpa"/>
    <n v="97"/>
    <n v="17"/>
    <n v="669399"/>
    <n v="1956468"/>
    <m/>
  </r>
  <r>
    <m/>
    <m/>
    <m/>
    <m/>
    <n v="66"/>
    <x v="31"/>
    <s v="Cratoxylum formosum"/>
    <n v="84"/>
    <n v="16"/>
    <n v="669399"/>
    <n v="1956488"/>
    <m/>
  </r>
  <r>
    <m/>
    <m/>
    <m/>
    <m/>
    <n v="67"/>
    <x v="32"/>
    <s v="Spondias pinnata (L.f.) Kurz"/>
    <n v="109"/>
    <n v="17"/>
    <n v="669399"/>
    <n v="1956508"/>
    <m/>
  </r>
  <r>
    <m/>
    <m/>
    <m/>
    <m/>
    <n v="68"/>
    <x v="2"/>
    <s v="Pterocarpus macrocarpus"/>
    <n v="75"/>
    <n v="12"/>
    <n v="669399"/>
    <n v="1956528"/>
    <m/>
  </r>
  <r>
    <m/>
    <m/>
    <m/>
    <m/>
    <m/>
    <x v="34"/>
    <m/>
    <n v="84.044117647058826"/>
    <n v="14.88235294117647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33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B39" firstHeaderRow="1" firstDataRow="1" firstDataCol="1"/>
  <pivotFields count="12">
    <pivotField showAll="0"/>
    <pivotField showAll="0"/>
    <pivotField showAll="0"/>
    <pivotField showAll="0"/>
    <pivotField showAll="0"/>
    <pivotField axis="axisRow" showAll="0">
      <items count="36">
        <item x="1"/>
        <item x="6"/>
        <item x="18"/>
        <item x="0"/>
        <item x="23"/>
        <item x="33"/>
        <item x="9"/>
        <item x="17"/>
        <item x="12"/>
        <item x="26"/>
        <item x="27"/>
        <item x="3"/>
        <item x="31"/>
        <item x="2"/>
        <item x="11"/>
        <item x="4"/>
        <item x="19"/>
        <item x="28"/>
        <item x="20"/>
        <item x="30"/>
        <item x="32"/>
        <item x="16"/>
        <item x="14"/>
        <item x="21"/>
        <item x="22"/>
        <item x="7"/>
        <item x="13"/>
        <item x="10"/>
        <item x="15"/>
        <item x="25"/>
        <item x="5"/>
        <item x="29"/>
        <item x="24"/>
        <item x="8"/>
        <item x="34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1">
    <field x="5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Items count="1">
    <i/>
  </colItems>
  <dataFields count="1">
    <dataField name="นับจำนวน ของ ความโต ปี 2566" fld="7" subtotal="count" baseField="5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33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C39" firstHeaderRow="0" firstDataRow="1" firstDataCol="1"/>
  <pivotFields count="12">
    <pivotField showAll="0"/>
    <pivotField showAll="0"/>
    <pivotField showAll="0"/>
    <pivotField showAll="0"/>
    <pivotField showAll="0"/>
    <pivotField axis="axisRow" showAll="0">
      <items count="36">
        <item x="1"/>
        <item x="6"/>
        <item x="18"/>
        <item x="0"/>
        <item x="23"/>
        <item x="33"/>
        <item x="9"/>
        <item x="17"/>
        <item x="12"/>
        <item x="26"/>
        <item x="27"/>
        <item x="3"/>
        <item x="31"/>
        <item x="2"/>
        <item x="11"/>
        <item x="4"/>
        <item x="19"/>
        <item x="28"/>
        <item x="20"/>
        <item x="30"/>
        <item x="32"/>
        <item x="16"/>
        <item x="14"/>
        <item x="21"/>
        <item x="22"/>
        <item x="7"/>
        <item x="13"/>
        <item x="10"/>
        <item x="15"/>
        <item x="25"/>
        <item x="5"/>
        <item x="29"/>
        <item x="24"/>
        <item x="8"/>
        <item x="34"/>
        <item t="default"/>
      </items>
    </pivotField>
    <pivotField showAll="0"/>
    <pivotField dataField="1" showAll="0"/>
    <pivotField dataField="1" showAll="0"/>
    <pivotField showAll="0"/>
    <pivotField showAll="0"/>
    <pivotField showAll="0"/>
  </pivotFields>
  <rowFields count="1">
    <field x="5"/>
  </rowFields>
  <rowItems count="3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 t="grand">
      <x/>
    </i>
  </rowItems>
  <colFields count="1">
    <field x="-2"/>
  </colFields>
  <colItems count="2">
    <i>
      <x/>
    </i>
    <i i="1">
      <x v="1"/>
    </i>
  </colItems>
  <dataFields count="2">
    <dataField name="ค่าเฉลี่ย ของ ความโต ปี 2566" fld="7" subtotal="average" baseField="5" baseItem="0"/>
    <dataField name="ค่าเฉลี่ย ของ ความสูง ปี 2566" fld="8" subtotal="average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e2" displayName="Table2" ref="A1:L70" totalsRowShown="0" headerRowDxfId="13" tableBorderDxfId="12">
  <autoFilter ref="A1:L70"/>
  <tableColumns count="12">
    <tableColumn id="1" name="ลำดับ" dataDxfId="11"/>
    <tableColumn id="2" name="สวนป่า" dataDxfId="10"/>
    <tableColumn id="3" name="จังหวัด" dataDxfId="9"/>
    <tableColumn id="4" name="ปีปลูก" dataDxfId="8"/>
    <tableColumn id="5" name="รหัสต้น" dataDxfId="7"/>
    <tableColumn id="6" name="ชื่อสามัญ" dataDxfId="6"/>
    <tableColumn id="7" name="ชื่อวิทยาศาสตร์" dataDxfId="5"/>
    <tableColumn id="8" name="ความโต ปี 2566" dataDxfId="4"/>
    <tableColumn id="9" name="ความสูง ปี 2566" dataDxfId="3"/>
    <tableColumn id="10" name="พิกัดภูมิศาสตร์" dataDxfId="2"/>
    <tableColumn id="11" name="คอลัมน์1" dataDxfId="1"/>
    <tableColumn id="12" name="หมายเหต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opLeftCell="C34" zoomScale="80" zoomScaleNormal="80" zoomScaleSheetLayoutView="100" workbookViewId="0">
      <selection activeCell="G61" sqref="G61"/>
    </sheetView>
  </sheetViews>
  <sheetFormatPr defaultRowHeight="15" x14ac:dyDescent="0.25"/>
  <cols>
    <col min="1" max="1" width="9" style="1"/>
    <col min="2" max="2" width="12.875" style="1" customWidth="1"/>
    <col min="3" max="3" width="13.75" style="1" customWidth="1"/>
    <col min="4" max="4" width="12.625" style="1" customWidth="1"/>
    <col min="5" max="5" width="9" style="1"/>
    <col min="6" max="6" width="15.875" style="1" customWidth="1"/>
    <col min="7" max="7" width="20.375" style="1" bestFit="1" customWidth="1"/>
    <col min="8" max="11" width="15.375" style="1" bestFit="1" customWidth="1"/>
    <col min="12" max="12" width="11.75" style="1" bestFit="1" customWidth="1"/>
    <col min="13" max="13" width="18.125" style="1" customWidth="1"/>
    <col min="14" max="14" width="8.625" style="1" bestFit="1" customWidth="1"/>
    <col min="15" max="16384" width="9" style="1"/>
  </cols>
  <sheetData>
    <row r="1" spans="1:14" ht="2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2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21" x14ac:dyDescent="0.25">
      <c r="A3" s="42" t="s">
        <v>2</v>
      </c>
      <c r="B3" s="42" t="s">
        <v>3</v>
      </c>
      <c r="C3" s="42" t="s">
        <v>4</v>
      </c>
      <c r="D3" s="42" t="s">
        <v>5</v>
      </c>
      <c r="E3" s="2" t="s">
        <v>6</v>
      </c>
      <c r="F3" s="42" t="s">
        <v>7</v>
      </c>
      <c r="G3" s="44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45" t="s">
        <v>13</v>
      </c>
      <c r="M3" s="45"/>
      <c r="N3" s="42" t="s">
        <v>14</v>
      </c>
    </row>
    <row r="4" spans="1:14" ht="21" x14ac:dyDescent="0.25">
      <c r="A4" s="43"/>
      <c r="B4" s="43"/>
      <c r="C4" s="43"/>
      <c r="D4" s="43"/>
      <c r="E4" s="3" t="s">
        <v>15</v>
      </c>
      <c r="F4" s="43"/>
      <c r="G4" s="44"/>
      <c r="H4" s="3" t="s">
        <v>16</v>
      </c>
      <c r="I4" s="3" t="s">
        <v>17</v>
      </c>
      <c r="J4" s="3" t="s">
        <v>16</v>
      </c>
      <c r="K4" s="3" t="s">
        <v>17</v>
      </c>
      <c r="L4" s="4" t="s">
        <v>18</v>
      </c>
      <c r="M4" s="4" t="s">
        <v>19</v>
      </c>
      <c r="N4" s="43"/>
    </row>
    <row r="5" spans="1:14" ht="21" x14ac:dyDescent="0.35">
      <c r="A5" s="5">
        <v>1</v>
      </c>
      <c r="B5" s="5" t="s">
        <v>20</v>
      </c>
      <c r="C5" s="5" t="s">
        <v>21</v>
      </c>
      <c r="D5" s="6">
        <v>2555</v>
      </c>
      <c r="E5" s="7">
        <v>1</v>
      </c>
      <c r="F5" s="7" t="s">
        <v>22</v>
      </c>
      <c r="G5" s="8" t="s">
        <v>23</v>
      </c>
      <c r="H5" s="9">
        <v>102</v>
      </c>
      <c r="I5" s="9">
        <v>20</v>
      </c>
      <c r="J5" s="9">
        <v>102</v>
      </c>
      <c r="K5" s="9">
        <v>20</v>
      </c>
      <c r="L5" s="7">
        <v>668799</v>
      </c>
      <c r="M5" s="7">
        <v>1956348</v>
      </c>
      <c r="N5" s="10"/>
    </row>
    <row r="6" spans="1:14" ht="18.75" x14ac:dyDescent="0.3">
      <c r="A6" s="11"/>
      <c r="B6" s="11"/>
      <c r="C6" s="11"/>
      <c r="D6" s="12"/>
      <c r="E6" s="7">
        <v>2</v>
      </c>
      <c r="F6" s="7" t="s">
        <v>24</v>
      </c>
      <c r="G6" s="8" t="s">
        <v>25</v>
      </c>
      <c r="H6" s="9">
        <v>122</v>
      </c>
      <c r="I6" s="9">
        <v>15</v>
      </c>
      <c r="J6" s="9">
        <v>122</v>
      </c>
      <c r="K6" s="9">
        <v>15</v>
      </c>
      <c r="L6" s="7">
        <v>668849</v>
      </c>
      <c r="M6" s="7">
        <v>1956348</v>
      </c>
      <c r="N6" s="11"/>
    </row>
    <row r="7" spans="1:14" ht="18.75" x14ac:dyDescent="0.3">
      <c r="A7" s="11"/>
      <c r="B7" s="11"/>
      <c r="C7" s="11"/>
      <c r="D7" s="12"/>
      <c r="E7" s="7">
        <v>3</v>
      </c>
      <c r="F7" s="7" t="s">
        <v>26</v>
      </c>
      <c r="G7" s="13" t="s">
        <v>27</v>
      </c>
      <c r="H7" s="9">
        <v>122</v>
      </c>
      <c r="I7" s="9">
        <v>15</v>
      </c>
      <c r="J7" s="9">
        <v>122</v>
      </c>
      <c r="K7" s="9">
        <v>15</v>
      </c>
      <c r="L7" s="7">
        <v>668849</v>
      </c>
      <c r="M7" s="7">
        <v>1956368</v>
      </c>
      <c r="N7" s="11"/>
    </row>
    <row r="8" spans="1:14" ht="18.75" x14ac:dyDescent="0.3">
      <c r="A8" s="11"/>
      <c r="B8" s="11"/>
      <c r="C8" s="11"/>
      <c r="D8" s="12"/>
      <c r="E8" s="7">
        <v>4</v>
      </c>
      <c r="F8" s="7" t="s">
        <v>22</v>
      </c>
      <c r="G8" s="8" t="s">
        <v>23</v>
      </c>
      <c r="H8" s="9">
        <v>95</v>
      </c>
      <c r="I8" s="9">
        <v>13</v>
      </c>
      <c r="J8" s="9">
        <v>96</v>
      </c>
      <c r="K8" s="9">
        <v>13</v>
      </c>
      <c r="L8" s="7">
        <v>668849</v>
      </c>
      <c r="M8" s="7">
        <v>1956388</v>
      </c>
      <c r="N8" s="11"/>
    </row>
    <row r="9" spans="1:14" ht="18.75" x14ac:dyDescent="0.3">
      <c r="A9" s="11"/>
      <c r="B9" s="11"/>
      <c r="C9" s="11"/>
      <c r="D9" s="12"/>
      <c r="E9" s="7">
        <v>5</v>
      </c>
      <c r="F9" s="7" t="s">
        <v>28</v>
      </c>
      <c r="G9" s="8" t="s">
        <v>29</v>
      </c>
      <c r="H9" s="9">
        <v>20</v>
      </c>
      <c r="I9" s="9">
        <v>3</v>
      </c>
      <c r="J9" s="9">
        <v>22</v>
      </c>
      <c r="K9" s="9">
        <v>3</v>
      </c>
      <c r="L9" s="7">
        <v>668899</v>
      </c>
      <c r="M9" s="7">
        <v>1956348</v>
      </c>
      <c r="N9" s="11"/>
    </row>
    <row r="10" spans="1:14" ht="18.75" x14ac:dyDescent="0.3">
      <c r="A10" s="11"/>
      <c r="B10" s="11"/>
      <c r="C10" s="11"/>
      <c r="D10" s="12"/>
      <c r="E10" s="7">
        <v>6</v>
      </c>
      <c r="F10" s="7" t="s">
        <v>30</v>
      </c>
      <c r="G10" s="8" t="s">
        <v>31</v>
      </c>
      <c r="H10" s="9">
        <v>74</v>
      </c>
      <c r="I10" s="9">
        <v>12</v>
      </c>
      <c r="J10" s="9">
        <v>75</v>
      </c>
      <c r="K10" s="9">
        <v>12</v>
      </c>
      <c r="L10" s="7">
        <v>668899</v>
      </c>
      <c r="M10" s="7">
        <v>1956368</v>
      </c>
      <c r="N10" s="11"/>
    </row>
    <row r="11" spans="1:14" ht="18.75" x14ac:dyDescent="0.3">
      <c r="A11" s="11"/>
      <c r="B11" s="11"/>
      <c r="C11" s="11"/>
      <c r="D11" s="12"/>
      <c r="E11" s="7">
        <v>7</v>
      </c>
      <c r="F11" s="7" t="s">
        <v>32</v>
      </c>
      <c r="G11" s="8" t="s">
        <v>33</v>
      </c>
      <c r="H11" s="9">
        <v>67</v>
      </c>
      <c r="I11" s="9">
        <v>20</v>
      </c>
      <c r="J11" s="9">
        <v>67</v>
      </c>
      <c r="K11" s="9">
        <v>20</v>
      </c>
      <c r="L11" s="7">
        <v>668899</v>
      </c>
      <c r="M11" s="7">
        <v>1956388</v>
      </c>
      <c r="N11" s="11"/>
    </row>
    <row r="12" spans="1:14" ht="18.75" x14ac:dyDescent="0.3">
      <c r="A12" s="11"/>
      <c r="B12" s="11"/>
      <c r="C12" s="11"/>
      <c r="D12" s="12"/>
      <c r="E12" s="7">
        <v>8</v>
      </c>
      <c r="F12" s="7" t="s">
        <v>34</v>
      </c>
      <c r="G12" s="8" t="s">
        <v>35</v>
      </c>
      <c r="H12" s="9">
        <v>55</v>
      </c>
      <c r="I12" s="9">
        <v>10</v>
      </c>
      <c r="J12" s="9">
        <v>55</v>
      </c>
      <c r="K12" s="9">
        <v>10</v>
      </c>
      <c r="L12" s="7">
        <v>668949</v>
      </c>
      <c r="M12" s="7">
        <v>1956348</v>
      </c>
      <c r="N12" s="11"/>
    </row>
    <row r="13" spans="1:14" ht="18.75" x14ac:dyDescent="0.3">
      <c r="A13" s="11"/>
      <c r="B13" s="11"/>
      <c r="C13" s="11"/>
      <c r="D13" s="12"/>
      <c r="E13" s="7">
        <v>9</v>
      </c>
      <c r="F13" s="7" t="s">
        <v>26</v>
      </c>
      <c r="G13" s="13" t="s">
        <v>27</v>
      </c>
      <c r="H13" s="9">
        <v>82</v>
      </c>
      <c r="I13" s="9">
        <v>12</v>
      </c>
      <c r="J13" s="9">
        <v>82</v>
      </c>
      <c r="K13" s="9">
        <v>12</v>
      </c>
      <c r="L13" s="7">
        <v>668949</v>
      </c>
      <c r="M13" s="7">
        <v>1956368</v>
      </c>
      <c r="N13" s="11"/>
    </row>
    <row r="14" spans="1:14" ht="18.75" x14ac:dyDescent="0.3">
      <c r="A14" s="11"/>
      <c r="B14" s="11"/>
      <c r="C14" s="11"/>
      <c r="D14" s="12"/>
      <c r="E14" s="7">
        <v>10</v>
      </c>
      <c r="F14" s="7" t="s">
        <v>36</v>
      </c>
      <c r="G14" s="8" t="s">
        <v>37</v>
      </c>
      <c r="H14" s="9">
        <v>85</v>
      </c>
      <c r="I14" s="9">
        <v>13</v>
      </c>
      <c r="J14" s="9">
        <v>86</v>
      </c>
      <c r="K14" s="9">
        <v>13</v>
      </c>
      <c r="L14" s="7">
        <v>668949</v>
      </c>
      <c r="M14" s="7">
        <v>1956388</v>
      </c>
      <c r="N14" s="11"/>
    </row>
    <row r="15" spans="1:14" ht="18.75" x14ac:dyDescent="0.3">
      <c r="A15" s="11"/>
      <c r="B15" s="11"/>
      <c r="C15" s="11"/>
      <c r="D15" s="12"/>
      <c r="E15" s="7">
        <v>11</v>
      </c>
      <c r="F15" s="7" t="s">
        <v>38</v>
      </c>
      <c r="G15" s="8" t="s">
        <v>39</v>
      </c>
      <c r="H15" s="9">
        <v>103</v>
      </c>
      <c r="I15" s="9">
        <v>22</v>
      </c>
      <c r="J15" s="9">
        <v>103</v>
      </c>
      <c r="K15" s="9">
        <v>22</v>
      </c>
      <c r="L15" s="7">
        <v>668949</v>
      </c>
      <c r="M15" s="7">
        <v>1956408</v>
      </c>
      <c r="N15" s="11"/>
    </row>
    <row r="16" spans="1:14" ht="18.75" x14ac:dyDescent="0.3">
      <c r="A16" s="11"/>
      <c r="B16" s="11"/>
      <c r="C16" s="11"/>
      <c r="D16" s="12"/>
      <c r="E16" s="7">
        <v>12</v>
      </c>
      <c r="F16" s="7" t="s">
        <v>30</v>
      </c>
      <c r="G16" s="8" t="s">
        <v>31</v>
      </c>
      <c r="H16" s="9">
        <v>81</v>
      </c>
      <c r="I16" s="9">
        <v>11</v>
      </c>
      <c r="J16" s="9">
        <v>81</v>
      </c>
      <c r="K16" s="9">
        <v>11</v>
      </c>
      <c r="L16" s="7">
        <v>668949</v>
      </c>
      <c r="M16" s="7">
        <v>1956428</v>
      </c>
      <c r="N16" s="11"/>
    </row>
    <row r="17" spans="1:14" ht="18.75" x14ac:dyDescent="0.3">
      <c r="A17" s="11"/>
      <c r="B17" s="11"/>
      <c r="C17" s="11"/>
      <c r="D17" s="12"/>
      <c r="E17" s="7">
        <v>13</v>
      </c>
      <c r="F17" s="7" t="s">
        <v>40</v>
      </c>
      <c r="G17" s="8" t="s">
        <v>41</v>
      </c>
      <c r="H17" s="9">
        <v>64</v>
      </c>
      <c r="I17" s="9">
        <v>12</v>
      </c>
      <c r="J17" s="9">
        <v>65</v>
      </c>
      <c r="K17" s="9">
        <v>12</v>
      </c>
      <c r="L17" s="7">
        <v>668949</v>
      </c>
      <c r="M17" s="7">
        <v>1956488</v>
      </c>
      <c r="N17" s="11"/>
    </row>
    <row r="18" spans="1:14" ht="18.75" x14ac:dyDescent="0.3">
      <c r="A18" s="11"/>
      <c r="B18" s="11"/>
      <c r="C18" s="11"/>
      <c r="D18" s="12"/>
      <c r="E18" s="7">
        <v>14</v>
      </c>
      <c r="F18" s="7" t="s">
        <v>26</v>
      </c>
      <c r="G18" s="13" t="s">
        <v>27</v>
      </c>
      <c r="H18" s="9">
        <v>85</v>
      </c>
      <c r="I18" s="9">
        <v>10</v>
      </c>
      <c r="J18" s="9">
        <v>85</v>
      </c>
      <c r="K18" s="9">
        <v>10</v>
      </c>
      <c r="L18" s="7">
        <v>668949</v>
      </c>
      <c r="M18" s="7">
        <v>1956508</v>
      </c>
      <c r="N18" s="11"/>
    </row>
    <row r="19" spans="1:14" ht="18.75" x14ac:dyDescent="0.3">
      <c r="A19" s="11"/>
      <c r="B19" s="11"/>
      <c r="C19" s="11"/>
      <c r="D19" s="12"/>
      <c r="E19" s="7">
        <v>15</v>
      </c>
      <c r="F19" s="7" t="s">
        <v>32</v>
      </c>
      <c r="G19" s="8" t="s">
        <v>33</v>
      </c>
      <c r="H19" s="9">
        <v>67</v>
      </c>
      <c r="I19" s="9">
        <v>20</v>
      </c>
      <c r="J19" s="9">
        <v>67</v>
      </c>
      <c r="K19" s="9">
        <v>20</v>
      </c>
      <c r="L19" s="7">
        <v>668949</v>
      </c>
      <c r="M19" s="7">
        <v>1956528</v>
      </c>
      <c r="N19" s="11"/>
    </row>
    <row r="20" spans="1:14" ht="18.75" x14ac:dyDescent="0.3">
      <c r="A20" s="11"/>
      <c r="B20" s="11"/>
      <c r="C20" s="11"/>
      <c r="D20" s="12"/>
      <c r="E20" s="7">
        <v>16</v>
      </c>
      <c r="F20" s="7" t="s">
        <v>34</v>
      </c>
      <c r="G20" s="8" t="s">
        <v>35</v>
      </c>
      <c r="H20" s="9">
        <v>56</v>
      </c>
      <c r="I20" s="9">
        <v>10</v>
      </c>
      <c r="J20" s="9">
        <v>57</v>
      </c>
      <c r="K20" s="9">
        <v>10</v>
      </c>
      <c r="L20" s="7">
        <v>668999</v>
      </c>
      <c r="M20" s="7">
        <v>1956348</v>
      </c>
      <c r="N20" s="11"/>
    </row>
    <row r="21" spans="1:14" ht="18.75" x14ac:dyDescent="0.3">
      <c r="A21" s="11"/>
      <c r="B21" s="11"/>
      <c r="C21" s="11"/>
      <c r="D21" s="12"/>
      <c r="E21" s="7">
        <v>17</v>
      </c>
      <c r="F21" s="7" t="s">
        <v>42</v>
      </c>
      <c r="G21" s="8" t="s">
        <v>43</v>
      </c>
      <c r="H21" s="9">
        <v>65</v>
      </c>
      <c r="I21" s="9">
        <v>15</v>
      </c>
      <c r="J21" s="9">
        <v>66</v>
      </c>
      <c r="K21" s="9">
        <v>15</v>
      </c>
      <c r="L21" s="7">
        <v>668999</v>
      </c>
      <c r="M21" s="7">
        <v>1956368</v>
      </c>
      <c r="N21" s="11"/>
    </row>
    <row r="22" spans="1:14" ht="18.75" x14ac:dyDescent="0.3">
      <c r="A22" s="11"/>
      <c r="B22" s="11"/>
      <c r="C22" s="11"/>
      <c r="D22" s="12"/>
      <c r="E22" s="7">
        <v>18</v>
      </c>
      <c r="F22" s="7" t="s">
        <v>30</v>
      </c>
      <c r="G22" s="8" t="s">
        <v>31</v>
      </c>
      <c r="H22" s="9">
        <v>80</v>
      </c>
      <c r="I22" s="9">
        <v>11</v>
      </c>
      <c r="J22" s="9">
        <v>80</v>
      </c>
      <c r="K22" s="9">
        <v>11</v>
      </c>
      <c r="L22" s="7">
        <v>668999</v>
      </c>
      <c r="M22" s="7">
        <v>1956388</v>
      </c>
      <c r="N22" s="11"/>
    </row>
    <row r="23" spans="1:14" ht="18.75" x14ac:dyDescent="0.3">
      <c r="A23" s="11"/>
      <c r="B23" s="11"/>
      <c r="C23" s="11"/>
      <c r="D23" s="12"/>
      <c r="E23" s="7">
        <v>19</v>
      </c>
      <c r="F23" s="7" t="s">
        <v>44</v>
      </c>
      <c r="G23" s="8" t="s">
        <v>45</v>
      </c>
      <c r="H23" s="9">
        <v>100</v>
      </c>
      <c r="I23" s="9">
        <v>23</v>
      </c>
      <c r="J23" s="9">
        <v>100</v>
      </c>
      <c r="K23" s="9">
        <v>23</v>
      </c>
      <c r="L23" s="7">
        <v>668999</v>
      </c>
      <c r="M23" s="7">
        <v>1956408</v>
      </c>
      <c r="N23" s="11"/>
    </row>
    <row r="24" spans="1:14" ht="18.75" x14ac:dyDescent="0.3">
      <c r="A24" s="11"/>
      <c r="B24" s="11"/>
      <c r="C24" s="11"/>
      <c r="D24" s="12"/>
      <c r="E24" s="7">
        <v>20</v>
      </c>
      <c r="F24" s="7" t="s">
        <v>46</v>
      </c>
      <c r="G24" s="8" t="s">
        <v>47</v>
      </c>
      <c r="H24" s="9">
        <v>92</v>
      </c>
      <c r="I24" s="9">
        <v>20</v>
      </c>
      <c r="J24" s="9">
        <v>92</v>
      </c>
      <c r="K24" s="9">
        <v>20</v>
      </c>
      <c r="L24" s="7">
        <v>668999</v>
      </c>
      <c r="M24" s="7">
        <v>1956428</v>
      </c>
      <c r="N24" s="11"/>
    </row>
    <row r="25" spans="1:14" ht="18.75" x14ac:dyDescent="0.3">
      <c r="A25" s="11"/>
      <c r="B25" s="11"/>
      <c r="C25" s="11"/>
      <c r="D25" s="12"/>
      <c r="E25" s="7">
        <v>21</v>
      </c>
      <c r="F25" s="7" t="s">
        <v>48</v>
      </c>
      <c r="G25" s="8" t="s">
        <v>102</v>
      </c>
      <c r="H25" s="9">
        <v>88</v>
      </c>
      <c r="I25" s="9">
        <v>15</v>
      </c>
      <c r="J25" s="9">
        <v>88</v>
      </c>
      <c r="K25" s="9">
        <v>15</v>
      </c>
      <c r="L25" s="7">
        <v>668999</v>
      </c>
      <c r="M25" s="7">
        <v>1956448</v>
      </c>
      <c r="N25" s="11"/>
    </row>
    <row r="26" spans="1:14" ht="18.75" x14ac:dyDescent="0.3">
      <c r="A26" s="11"/>
      <c r="B26" s="11"/>
      <c r="C26" s="11"/>
      <c r="D26" s="12"/>
      <c r="E26" s="7">
        <v>22</v>
      </c>
      <c r="F26" s="7" t="s">
        <v>24</v>
      </c>
      <c r="G26" s="8" t="s">
        <v>25</v>
      </c>
      <c r="H26" s="9">
        <v>100</v>
      </c>
      <c r="I26" s="9">
        <v>15</v>
      </c>
      <c r="J26" s="9">
        <v>100</v>
      </c>
      <c r="K26" s="9">
        <v>15</v>
      </c>
      <c r="L26" s="7">
        <v>668999</v>
      </c>
      <c r="M26" s="7">
        <v>1956468</v>
      </c>
      <c r="N26" s="11"/>
    </row>
    <row r="27" spans="1:14" ht="18.75" x14ac:dyDescent="0.3">
      <c r="A27" s="11"/>
      <c r="B27" s="11"/>
      <c r="C27" s="11"/>
      <c r="D27" s="12"/>
      <c r="E27" s="7">
        <v>23</v>
      </c>
      <c r="F27" s="7" t="s">
        <v>50</v>
      </c>
      <c r="G27" s="8" t="s">
        <v>51</v>
      </c>
      <c r="H27" s="9">
        <v>95</v>
      </c>
      <c r="I27" s="9">
        <v>16</v>
      </c>
      <c r="J27" s="9">
        <v>95</v>
      </c>
      <c r="K27" s="9">
        <v>16</v>
      </c>
      <c r="L27" s="7">
        <v>668999</v>
      </c>
      <c r="M27" s="7">
        <v>1956488</v>
      </c>
      <c r="N27" s="11"/>
    </row>
    <row r="28" spans="1:14" ht="18.75" x14ac:dyDescent="0.3">
      <c r="A28" s="11"/>
      <c r="B28" s="11"/>
      <c r="C28" s="11"/>
      <c r="D28" s="12"/>
      <c r="E28" s="7">
        <v>24</v>
      </c>
      <c r="F28" s="7" t="s">
        <v>44</v>
      </c>
      <c r="G28" s="8" t="s">
        <v>45</v>
      </c>
      <c r="H28" s="9">
        <v>84</v>
      </c>
      <c r="I28" s="9">
        <v>15</v>
      </c>
      <c r="J28" s="9">
        <v>85</v>
      </c>
      <c r="K28" s="9">
        <v>15</v>
      </c>
      <c r="L28" s="7">
        <v>669049</v>
      </c>
      <c r="M28" s="7">
        <v>1956368</v>
      </c>
      <c r="N28" s="11"/>
    </row>
    <row r="29" spans="1:14" ht="18.75" x14ac:dyDescent="0.3">
      <c r="A29" s="11"/>
      <c r="B29" s="11"/>
      <c r="C29" s="11"/>
      <c r="D29" s="12"/>
      <c r="E29" s="7">
        <v>25</v>
      </c>
      <c r="F29" s="7" t="s">
        <v>46</v>
      </c>
      <c r="G29" s="8" t="s">
        <v>47</v>
      </c>
      <c r="H29" s="9">
        <v>75</v>
      </c>
      <c r="I29" s="9">
        <v>20</v>
      </c>
      <c r="J29" s="9">
        <v>75</v>
      </c>
      <c r="K29" s="9">
        <v>20</v>
      </c>
      <c r="L29" s="7">
        <v>669049</v>
      </c>
      <c r="M29" s="7">
        <v>1956388</v>
      </c>
      <c r="N29" s="11"/>
    </row>
    <row r="30" spans="1:14" ht="18.75" x14ac:dyDescent="0.3">
      <c r="A30" s="11"/>
      <c r="B30" s="11"/>
      <c r="C30" s="11"/>
      <c r="D30" s="12"/>
      <c r="E30" s="7">
        <v>26</v>
      </c>
      <c r="F30" s="7" t="s">
        <v>48</v>
      </c>
      <c r="G30" s="8" t="s">
        <v>102</v>
      </c>
      <c r="H30" s="9">
        <v>86</v>
      </c>
      <c r="I30" s="9">
        <v>14</v>
      </c>
      <c r="J30" s="9">
        <v>86</v>
      </c>
      <c r="K30" s="9">
        <v>14</v>
      </c>
      <c r="L30" s="7">
        <v>669049</v>
      </c>
      <c r="M30" s="7">
        <v>1956408</v>
      </c>
      <c r="N30" s="11"/>
    </row>
    <row r="31" spans="1:14" ht="18.75" x14ac:dyDescent="0.3">
      <c r="A31" s="11"/>
      <c r="B31" s="11"/>
      <c r="C31" s="11"/>
      <c r="D31" s="12"/>
      <c r="E31" s="7">
        <v>27</v>
      </c>
      <c r="F31" s="7" t="s">
        <v>30</v>
      </c>
      <c r="G31" s="8" t="s">
        <v>31</v>
      </c>
      <c r="H31" s="9">
        <v>95</v>
      </c>
      <c r="I31" s="9">
        <v>13</v>
      </c>
      <c r="J31" s="9">
        <v>95</v>
      </c>
      <c r="K31" s="9">
        <v>13</v>
      </c>
      <c r="L31" s="7">
        <v>669049</v>
      </c>
      <c r="M31" s="7">
        <v>1956428</v>
      </c>
      <c r="N31" s="11"/>
    </row>
    <row r="32" spans="1:14" ht="18.75" x14ac:dyDescent="0.3">
      <c r="A32" s="11"/>
      <c r="B32" s="11"/>
      <c r="C32" s="11"/>
      <c r="D32" s="12"/>
      <c r="E32" s="7">
        <v>28</v>
      </c>
      <c r="F32" s="7" t="s">
        <v>52</v>
      </c>
      <c r="G32" s="8" t="s">
        <v>53</v>
      </c>
      <c r="H32" s="9">
        <v>87</v>
      </c>
      <c r="I32" s="9">
        <v>14</v>
      </c>
      <c r="J32" s="9">
        <v>87</v>
      </c>
      <c r="K32" s="9">
        <v>14</v>
      </c>
      <c r="L32" s="7">
        <v>669049</v>
      </c>
      <c r="M32" s="7">
        <v>1956448</v>
      </c>
      <c r="N32" s="11"/>
    </row>
    <row r="33" spans="1:14" ht="18.75" x14ac:dyDescent="0.3">
      <c r="A33" s="11"/>
      <c r="B33" s="11"/>
      <c r="C33" s="11"/>
      <c r="D33" s="12"/>
      <c r="E33" s="7">
        <v>29</v>
      </c>
      <c r="F33" s="7" t="s">
        <v>54</v>
      </c>
      <c r="G33" s="8" t="s">
        <v>55</v>
      </c>
      <c r="H33" s="9">
        <v>105</v>
      </c>
      <c r="I33" s="9">
        <v>18</v>
      </c>
      <c r="J33" s="9">
        <v>105</v>
      </c>
      <c r="K33" s="9">
        <v>18</v>
      </c>
      <c r="L33" s="7">
        <v>669049</v>
      </c>
      <c r="M33" s="7">
        <v>1956468</v>
      </c>
      <c r="N33" s="11"/>
    </row>
    <row r="34" spans="1:14" ht="18.75" x14ac:dyDescent="0.3">
      <c r="A34" s="11"/>
      <c r="B34" s="11"/>
      <c r="C34" s="11"/>
      <c r="D34" s="12"/>
      <c r="E34" s="7">
        <v>30</v>
      </c>
      <c r="F34" s="7" t="s">
        <v>56</v>
      </c>
      <c r="G34" s="8" t="s">
        <v>57</v>
      </c>
      <c r="H34" s="9">
        <v>126</v>
      </c>
      <c r="I34" s="9">
        <v>25</v>
      </c>
      <c r="J34" s="9">
        <v>126</v>
      </c>
      <c r="K34" s="9">
        <v>25</v>
      </c>
      <c r="L34" s="7">
        <v>669099</v>
      </c>
      <c r="M34" s="7">
        <v>1956388</v>
      </c>
      <c r="N34" s="11"/>
    </row>
    <row r="35" spans="1:14" ht="18.75" x14ac:dyDescent="0.3">
      <c r="A35" s="11"/>
      <c r="B35" s="11"/>
      <c r="C35" s="11"/>
      <c r="D35" s="12"/>
      <c r="E35" s="7">
        <v>31</v>
      </c>
      <c r="F35" s="7" t="s">
        <v>36</v>
      </c>
      <c r="G35" s="8" t="s">
        <v>37</v>
      </c>
      <c r="H35" s="9">
        <v>87</v>
      </c>
      <c r="I35" s="9">
        <v>12</v>
      </c>
      <c r="J35" s="9">
        <v>87</v>
      </c>
      <c r="K35" s="9">
        <v>12</v>
      </c>
      <c r="L35" s="7">
        <v>669099</v>
      </c>
      <c r="M35" s="7">
        <v>1956408</v>
      </c>
      <c r="N35" s="11"/>
    </row>
    <row r="36" spans="1:14" ht="18.75" x14ac:dyDescent="0.3">
      <c r="A36" s="11"/>
      <c r="B36" s="11"/>
      <c r="C36" s="11"/>
      <c r="D36" s="12"/>
      <c r="E36" s="7">
        <v>32</v>
      </c>
      <c r="F36" s="7" t="s">
        <v>38</v>
      </c>
      <c r="G36" s="8" t="s">
        <v>39</v>
      </c>
      <c r="H36" s="9">
        <v>87</v>
      </c>
      <c r="I36" s="9">
        <v>15</v>
      </c>
      <c r="J36" s="9">
        <v>87</v>
      </c>
      <c r="K36" s="9">
        <v>15</v>
      </c>
      <c r="L36" s="7">
        <v>669099</v>
      </c>
      <c r="M36" s="7">
        <v>1956428</v>
      </c>
      <c r="N36" s="11"/>
    </row>
    <row r="37" spans="1:14" ht="18.75" x14ac:dyDescent="0.3">
      <c r="A37" s="11"/>
      <c r="B37" s="11"/>
      <c r="C37" s="11"/>
      <c r="D37" s="12"/>
      <c r="E37" s="7">
        <v>33</v>
      </c>
      <c r="F37" s="7" t="s">
        <v>58</v>
      </c>
      <c r="G37" s="8" t="s">
        <v>59</v>
      </c>
      <c r="H37" s="9">
        <v>35</v>
      </c>
      <c r="I37" s="9">
        <v>18</v>
      </c>
      <c r="J37" s="9">
        <v>36</v>
      </c>
      <c r="K37" s="9">
        <v>18</v>
      </c>
      <c r="L37" s="7">
        <v>669099</v>
      </c>
      <c r="M37" s="7">
        <v>1956448</v>
      </c>
      <c r="N37" s="11"/>
    </row>
    <row r="38" spans="1:14" ht="18.75" x14ac:dyDescent="0.3">
      <c r="A38" s="11"/>
      <c r="B38" s="11"/>
      <c r="C38" s="11"/>
      <c r="D38" s="12"/>
      <c r="E38" s="7">
        <v>34</v>
      </c>
      <c r="F38" s="7" t="s">
        <v>30</v>
      </c>
      <c r="G38" s="8" t="s">
        <v>31</v>
      </c>
      <c r="H38" s="9">
        <v>88</v>
      </c>
      <c r="I38" s="9">
        <v>14</v>
      </c>
      <c r="J38" s="9">
        <v>89</v>
      </c>
      <c r="K38" s="9">
        <v>14</v>
      </c>
      <c r="L38" s="7">
        <v>669099</v>
      </c>
      <c r="M38" s="7">
        <v>1956468</v>
      </c>
      <c r="N38" s="11"/>
    </row>
    <row r="39" spans="1:14" ht="18.75" x14ac:dyDescent="0.3">
      <c r="A39" s="11"/>
      <c r="B39" s="11"/>
      <c r="C39" s="11"/>
      <c r="D39" s="12"/>
      <c r="E39" s="7">
        <v>35</v>
      </c>
      <c r="F39" s="7" t="s">
        <v>60</v>
      </c>
      <c r="G39" s="8" t="s">
        <v>61</v>
      </c>
      <c r="H39" s="9">
        <v>53</v>
      </c>
      <c r="I39" s="9">
        <v>8</v>
      </c>
      <c r="J39" s="9">
        <v>53</v>
      </c>
      <c r="K39" s="9">
        <v>8</v>
      </c>
      <c r="L39" s="7">
        <v>669149</v>
      </c>
      <c r="M39" s="7">
        <v>1956408</v>
      </c>
      <c r="N39" s="11"/>
    </row>
    <row r="40" spans="1:14" ht="18.75" x14ac:dyDescent="0.3">
      <c r="A40" s="11"/>
      <c r="B40" s="11"/>
      <c r="C40" s="11"/>
      <c r="D40" s="12"/>
      <c r="E40" s="7">
        <v>36</v>
      </c>
      <c r="F40" s="7" t="s">
        <v>62</v>
      </c>
      <c r="G40" s="8" t="s">
        <v>49</v>
      </c>
      <c r="H40" s="9">
        <v>35</v>
      </c>
      <c r="I40" s="9">
        <v>5</v>
      </c>
      <c r="J40" s="9">
        <v>36</v>
      </c>
      <c r="K40" s="9">
        <v>5</v>
      </c>
      <c r="L40" s="7">
        <v>669149</v>
      </c>
      <c r="M40" s="7">
        <v>1956428</v>
      </c>
      <c r="N40" s="11"/>
    </row>
    <row r="41" spans="1:14" ht="18.75" x14ac:dyDescent="0.3">
      <c r="A41" s="11"/>
      <c r="B41" s="11"/>
      <c r="C41" s="11"/>
      <c r="D41" s="12"/>
      <c r="E41" s="7">
        <v>37</v>
      </c>
      <c r="F41" s="7" t="s">
        <v>22</v>
      </c>
      <c r="G41" s="8" t="s">
        <v>23</v>
      </c>
      <c r="H41" s="9">
        <v>86</v>
      </c>
      <c r="I41" s="9">
        <v>13</v>
      </c>
      <c r="J41" s="9">
        <v>86</v>
      </c>
      <c r="K41" s="9">
        <v>13</v>
      </c>
      <c r="L41" s="7">
        <v>669149</v>
      </c>
      <c r="M41" s="7">
        <v>1956448</v>
      </c>
      <c r="N41" s="11"/>
    </row>
    <row r="42" spans="1:14" ht="18.75" x14ac:dyDescent="0.3">
      <c r="A42" s="11"/>
      <c r="B42" s="11"/>
      <c r="C42" s="11"/>
      <c r="D42" s="12"/>
      <c r="E42" s="7">
        <v>38</v>
      </c>
      <c r="F42" s="7" t="s">
        <v>63</v>
      </c>
      <c r="G42" s="8" t="s">
        <v>64</v>
      </c>
      <c r="H42" s="9">
        <v>95</v>
      </c>
      <c r="I42" s="9">
        <v>16</v>
      </c>
      <c r="J42" s="9">
        <v>95</v>
      </c>
      <c r="K42" s="9">
        <v>16</v>
      </c>
      <c r="L42" s="7">
        <v>669149</v>
      </c>
      <c r="M42" s="7">
        <v>1956468</v>
      </c>
      <c r="N42" s="11"/>
    </row>
    <row r="43" spans="1:14" ht="18.75" x14ac:dyDescent="0.3">
      <c r="A43" s="11"/>
      <c r="B43" s="11"/>
      <c r="C43" s="11"/>
      <c r="D43" s="12"/>
      <c r="E43" s="7">
        <v>39</v>
      </c>
      <c r="F43" s="7" t="s">
        <v>32</v>
      </c>
      <c r="G43" s="8" t="s">
        <v>33</v>
      </c>
      <c r="H43" s="9">
        <v>68</v>
      </c>
      <c r="I43" s="9">
        <v>15</v>
      </c>
      <c r="J43" s="9">
        <v>69</v>
      </c>
      <c r="K43" s="9">
        <v>15</v>
      </c>
      <c r="L43" s="7">
        <v>669149</v>
      </c>
      <c r="M43" s="7">
        <v>1956488</v>
      </c>
      <c r="N43" s="11"/>
    </row>
    <row r="44" spans="1:14" ht="18.75" x14ac:dyDescent="0.3">
      <c r="A44" s="11"/>
      <c r="B44" s="11"/>
      <c r="C44" s="11"/>
      <c r="D44" s="12"/>
      <c r="E44" s="7">
        <v>40</v>
      </c>
      <c r="F44" s="7" t="s">
        <v>56</v>
      </c>
      <c r="G44" s="8" t="s">
        <v>57</v>
      </c>
      <c r="H44" s="9">
        <v>105</v>
      </c>
      <c r="I44" s="9">
        <v>20</v>
      </c>
      <c r="J44" s="9">
        <v>105</v>
      </c>
      <c r="K44" s="9">
        <v>20</v>
      </c>
      <c r="L44" s="7">
        <v>669199</v>
      </c>
      <c r="M44" s="7">
        <v>1956348</v>
      </c>
      <c r="N44" s="11"/>
    </row>
    <row r="45" spans="1:14" ht="18.75" x14ac:dyDescent="0.3">
      <c r="A45" s="11"/>
      <c r="B45" s="11"/>
      <c r="C45" s="11"/>
      <c r="D45" s="12"/>
      <c r="E45" s="7">
        <v>41</v>
      </c>
      <c r="F45" s="7" t="s">
        <v>65</v>
      </c>
      <c r="G45" s="8" t="s">
        <v>66</v>
      </c>
      <c r="H45" s="9">
        <v>76</v>
      </c>
      <c r="I45" s="9">
        <v>14</v>
      </c>
      <c r="J45" s="9">
        <v>76</v>
      </c>
      <c r="K45" s="9">
        <v>14</v>
      </c>
      <c r="L45" s="7">
        <v>669199</v>
      </c>
      <c r="M45" s="7">
        <v>1956368</v>
      </c>
      <c r="N45" s="11"/>
    </row>
    <row r="46" spans="1:14" ht="18.75" x14ac:dyDescent="0.3">
      <c r="A46" s="11"/>
      <c r="B46" s="11"/>
      <c r="C46" s="11"/>
      <c r="D46" s="12"/>
      <c r="E46" s="7">
        <v>42</v>
      </c>
      <c r="F46" s="7" t="s">
        <v>67</v>
      </c>
      <c r="G46" s="8" t="s">
        <v>68</v>
      </c>
      <c r="H46" s="9">
        <v>89</v>
      </c>
      <c r="I46" s="9">
        <v>13</v>
      </c>
      <c r="J46" s="9">
        <v>89</v>
      </c>
      <c r="K46" s="9">
        <v>13</v>
      </c>
      <c r="L46" s="7">
        <v>669199</v>
      </c>
      <c r="M46" s="7">
        <v>1956388</v>
      </c>
      <c r="N46" s="11"/>
    </row>
    <row r="47" spans="1:14" ht="18.75" x14ac:dyDescent="0.3">
      <c r="A47" s="11"/>
      <c r="B47" s="11"/>
      <c r="C47" s="11"/>
      <c r="D47" s="12"/>
      <c r="E47" s="7">
        <v>43</v>
      </c>
      <c r="F47" s="7" t="s">
        <v>30</v>
      </c>
      <c r="G47" s="8" t="s">
        <v>31</v>
      </c>
      <c r="H47" s="9">
        <v>79</v>
      </c>
      <c r="I47" s="9">
        <v>12</v>
      </c>
      <c r="J47" s="9">
        <v>79</v>
      </c>
      <c r="K47" s="9">
        <v>12</v>
      </c>
      <c r="L47" s="7">
        <v>669199</v>
      </c>
      <c r="M47" s="7">
        <v>1956408</v>
      </c>
      <c r="N47" s="11"/>
    </row>
    <row r="48" spans="1:14" ht="18.75" x14ac:dyDescent="0.3">
      <c r="A48" s="11"/>
      <c r="B48" s="11"/>
      <c r="C48" s="11"/>
      <c r="D48" s="12"/>
      <c r="E48" s="7">
        <v>44</v>
      </c>
      <c r="F48" s="7" t="s">
        <v>69</v>
      </c>
      <c r="G48" s="8" t="s">
        <v>70</v>
      </c>
      <c r="H48" s="9">
        <v>64</v>
      </c>
      <c r="I48" s="9">
        <v>12</v>
      </c>
      <c r="J48" s="9">
        <v>66</v>
      </c>
      <c r="K48" s="9">
        <v>12</v>
      </c>
      <c r="L48" s="7">
        <v>669199</v>
      </c>
      <c r="M48" s="7">
        <v>1956428</v>
      </c>
      <c r="N48" s="11"/>
    </row>
    <row r="49" spans="1:14" ht="18.75" x14ac:dyDescent="0.3">
      <c r="A49" s="11"/>
      <c r="B49" s="14"/>
      <c r="C49" s="11"/>
      <c r="D49" s="11"/>
      <c r="E49" s="15">
        <v>45</v>
      </c>
      <c r="F49" s="7" t="s">
        <v>71</v>
      </c>
      <c r="G49" s="8" t="s">
        <v>72</v>
      </c>
      <c r="H49" s="9">
        <v>62</v>
      </c>
      <c r="I49" s="9">
        <v>13</v>
      </c>
      <c r="J49" s="9">
        <v>63</v>
      </c>
      <c r="K49" s="9">
        <v>13</v>
      </c>
      <c r="L49" s="7">
        <v>669199</v>
      </c>
      <c r="M49" s="7">
        <v>1956448</v>
      </c>
      <c r="N49" s="11"/>
    </row>
    <row r="50" spans="1:14" ht="18.75" x14ac:dyDescent="0.3">
      <c r="A50" s="11"/>
      <c r="B50" s="14"/>
      <c r="C50" s="11"/>
      <c r="D50" s="11"/>
      <c r="E50" s="15">
        <v>46</v>
      </c>
      <c r="F50" s="7" t="s">
        <v>56</v>
      </c>
      <c r="G50" s="8" t="s">
        <v>57</v>
      </c>
      <c r="H50" s="9">
        <v>102</v>
      </c>
      <c r="I50" s="9">
        <v>20</v>
      </c>
      <c r="J50" s="9">
        <v>102</v>
      </c>
      <c r="K50" s="9">
        <v>20</v>
      </c>
      <c r="L50" s="7">
        <v>669199</v>
      </c>
      <c r="M50" s="7">
        <v>1956468</v>
      </c>
      <c r="N50" s="11"/>
    </row>
    <row r="51" spans="1:14" ht="18.75" x14ac:dyDescent="0.3">
      <c r="A51" s="11"/>
      <c r="B51" s="16"/>
      <c r="C51" s="11"/>
      <c r="D51" s="11"/>
      <c r="E51" s="15">
        <v>47</v>
      </c>
      <c r="F51" s="7" t="s">
        <v>73</v>
      </c>
      <c r="G51" s="8" t="s">
        <v>74</v>
      </c>
      <c r="H51" s="9">
        <v>79</v>
      </c>
      <c r="I51" s="9">
        <v>13</v>
      </c>
      <c r="J51" s="9">
        <v>76</v>
      </c>
      <c r="K51" s="9">
        <v>13</v>
      </c>
      <c r="L51" s="7">
        <v>669249</v>
      </c>
      <c r="M51" s="7">
        <v>1956348</v>
      </c>
      <c r="N51" s="11"/>
    </row>
    <row r="52" spans="1:14" ht="18.75" x14ac:dyDescent="0.3">
      <c r="A52" s="11"/>
      <c r="B52" s="16"/>
      <c r="C52" s="11"/>
      <c r="D52" s="11"/>
      <c r="E52" s="15">
        <v>48</v>
      </c>
      <c r="F52" s="7" t="s">
        <v>75</v>
      </c>
      <c r="G52" s="8" t="s">
        <v>76</v>
      </c>
      <c r="H52" s="9">
        <v>55</v>
      </c>
      <c r="I52" s="9">
        <v>10</v>
      </c>
      <c r="J52" s="9">
        <v>55</v>
      </c>
      <c r="K52" s="9">
        <v>10</v>
      </c>
      <c r="L52" s="7">
        <v>669249</v>
      </c>
      <c r="M52" s="7">
        <v>1956368</v>
      </c>
      <c r="N52" s="11"/>
    </row>
    <row r="53" spans="1:14" ht="18.75" x14ac:dyDescent="0.3">
      <c r="A53" s="11"/>
      <c r="B53" s="16"/>
      <c r="C53" s="11"/>
      <c r="D53" s="11"/>
      <c r="E53" s="15">
        <v>49</v>
      </c>
      <c r="F53" s="7" t="s">
        <v>77</v>
      </c>
      <c r="G53" s="8" t="s">
        <v>78</v>
      </c>
      <c r="H53" s="9">
        <v>95</v>
      </c>
      <c r="I53" s="9">
        <v>17</v>
      </c>
      <c r="J53" s="9">
        <v>75</v>
      </c>
      <c r="K53" s="9">
        <v>17</v>
      </c>
      <c r="L53" s="7">
        <v>669249</v>
      </c>
      <c r="M53" s="17">
        <v>1956388</v>
      </c>
      <c r="N53" s="11"/>
    </row>
    <row r="54" spans="1:14" ht="18.75" x14ac:dyDescent="0.3">
      <c r="A54" s="11"/>
      <c r="B54" s="16"/>
      <c r="C54" s="11"/>
      <c r="D54" s="11"/>
      <c r="E54" s="15">
        <v>50</v>
      </c>
      <c r="F54" s="7" t="s">
        <v>63</v>
      </c>
      <c r="G54" s="8" t="s">
        <v>64</v>
      </c>
      <c r="H54" s="9">
        <v>105</v>
      </c>
      <c r="I54" s="9">
        <v>17</v>
      </c>
      <c r="J54" s="9">
        <v>106</v>
      </c>
      <c r="K54" s="9">
        <v>17</v>
      </c>
      <c r="L54" s="7">
        <v>669249</v>
      </c>
      <c r="M54" s="17">
        <v>1956408</v>
      </c>
      <c r="N54" s="11"/>
    </row>
    <row r="55" spans="1:14" ht="18.75" x14ac:dyDescent="0.3">
      <c r="A55" s="11"/>
      <c r="B55" s="16"/>
      <c r="C55" s="11"/>
      <c r="D55" s="11"/>
      <c r="E55" s="18">
        <v>51</v>
      </c>
      <c r="F55" s="19" t="s">
        <v>73</v>
      </c>
      <c r="G55" s="20" t="s">
        <v>74</v>
      </c>
      <c r="H55" s="21">
        <v>88</v>
      </c>
      <c r="I55" s="21">
        <v>15</v>
      </c>
      <c r="J55" s="21">
        <v>88</v>
      </c>
      <c r="K55" s="21">
        <v>15</v>
      </c>
      <c r="L55" s="19">
        <v>669249</v>
      </c>
      <c r="M55" s="22">
        <v>1956428</v>
      </c>
      <c r="N55" s="11"/>
    </row>
    <row r="56" spans="1:14" ht="18.75" x14ac:dyDescent="0.3">
      <c r="A56" s="11"/>
      <c r="B56" s="16"/>
      <c r="C56" s="11"/>
      <c r="D56" s="11"/>
      <c r="E56" s="15">
        <v>52</v>
      </c>
      <c r="F56" s="7" t="s">
        <v>75</v>
      </c>
      <c r="G56" s="8" t="s">
        <v>76</v>
      </c>
      <c r="H56" s="9">
        <v>49</v>
      </c>
      <c r="I56" s="9">
        <v>8</v>
      </c>
      <c r="J56" s="9">
        <v>50</v>
      </c>
      <c r="K56" s="9">
        <v>8</v>
      </c>
      <c r="L56" s="7">
        <v>669299</v>
      </c>
      <c r="M56" s="17">
        <v>1956348</v>
      </c>
      <c r="N56" s="11"/>
    </row>
    <row r="57" spans="1:14" ht="18.75" x14ac:dyDescent="0.3">
      <c r="A57" s="11"/>
      <c r="B57" s="16"/>
      <c r="C57" s="11"/>
      <c r="D57" s="11"/>
      <c r="E57" s="15">
        <v>53</v>
      </c>
      <c r="F57" s="7" t="s">
        <v>79</v>
      </c>
      <c r="G57" s="8" t="s">
        <v>80</v>
      </c>
      <c r="H57" s="9">
        <v>101</v>
      </c>
      <c r="I57" s="9">
        <v>17</v>
      </c>
      <c r="J57" s="9">
        <v>101</v>
      </c>
      <c r="K57" s="9">
        <v>17</v>
      </c>
      <c r="L57" s="7">
        <v>669299</v>
      </c>
      <c r="M57" s="17">
        <v>1956368</v>
      </c>
      <c r="N57" s="11"/>
    </row>
    <row r="58" spans="1:14" ht="18.75" x14ac:dyDescent="0.3">
      <c r="A58" s="11"/>
      <c r="B58" s="16"/>
      <c r="C58" s="11"/>
      <c r="D58" s="11"/>
      <c r="E58" s="15">
        <v>54</v>
      </c>
      <c r="F58" s="7" t="s">
        <v>24</v>
      </c>
      <c r="G58" s="8" t="s">
        <v>25</v>
      </c>
      <c r="H58" s="9">
        <v>68</v>
      </c>
      <c r="I58" s="9">
        <v>12</v>
      </c>
      <c r="J58" s="9">
        <v>68</v>
      </c>
      <c r="K58" s="9">
        <v>12</v>
      </c>
      <c r="L58" s="7">
        <v>669299</v>
      </c>
      <c r="M58" s="17">
        <v>1956388</v>
      </c>
      <c r="N58" s="11"/>
    </row>
    <row r="59" spans="1:14" ht="18.75" x14ac:dyDescent="0.3">
      <c r="A59" s="11"/>
      <c r="B59" s="16"/>
      <c r="C59" s="11"/>
      <c r="D59" s="11"/>
      <c r="E59" s="15">
        <v>55</v>
      </c>
      <c r="F59" s="7" t="s">
        <v>44</v>
      </c>
      <c r="G59" s="8" t="s">
        <v>45</v>
      </c>
      <c r="H59" s="9">
        <v>105</v>
      </c>
      <c r="I59" s="9">
        <v>19</v>
      </c>
      <c r="J59" s="9">
        <v>105</v>
      </c>
      <c r="K59" s="9">
        <v>19</v>
      </c>
      <c r="L59" s="7">
        <v>669299</v>
      </c>
      <c r="M59" s="7">
        <v>1956408</v>
      </c>
      <c r="N59" s="11"/>
    </row>
    <row r="60" spans="1:14" ht="18.75" x14ac:dyDescent="0.3">
      <c r="A60" s="11"/>
      <c r="B60" s="14"/>
      <c r="C60" s="11"/>
      <c r="D60" s="11"/>
      <c r="E60" s="15">
        <v>56</v>
      </c>
      <c r="F60" s="7" t="s">
        <v>46</v>
      </c>
      <c r="G60" s="8" t="s">
        <v>47</v>
      </c>
      <c r="H60" s="9">
        <v>121</v>
      </c>
      <c r="I60" s="9">
        <v>25</v>
      </c>
      <c r="J60" s="9">
        <v>121</v>
      </c>
      <c r="K60" s="9">
        <v>25</v>
      </c>
      <c r="L60" s="7">
        <v>669349</v>
      </c>
      <c r="M60" s="7">
        <v>1956368</v>
      </c>
      <c r="N60" s="11"/>
    </row>
    <row r="61" spans="1:14" ht="18.75" x14ac:dyDescent="0.3">
      <c r="A61" s="11"/>
      <c r="B61" s="14"/>
      <c r="C61" s="11"/>
      <c r="D61" s="11"/>
      <c r="E61" s="15">
        <v>57</v>
      </c>
      <c r="F61" s="7" t="s">
        <v>48</v>
      </c>
      <c r="G61" s="8" t="s">
        <v>102</v>
      </c>
      <c r="H61" s="9">
        <v>85</v>
      </c>
      <c r="I61" s="9">
        <v>14</v>
      </c>
      <c r="J61" s="9">
        <v>85</v>
      </c>
      <c r="K61" s="9">
        <v>14</v>
      </c>
      <c r="L61" s="7">
        <v>669349</v>
      </c>
      <c r="M61" s="7">
        <v>1956388</v>
      </c>
      <c r="N61" s="11"/>
    </row>
    <row r="62" spans="1:14" ht="18.75" x14ac:dyDescent="0.3">
      <c r="A62" s="11"/>
      <c r="B62" s="14"/>
      <c r="C62" s="11"/>
      <c r="D62" s="11"/>
      <c r="E62" s="15">
        <v>58</v>
      </c>
      <c r="F62" s="7" t="s">
        <v>63</v>
      </c>
      <c r="G62" s="8" t="s">
        <v>64</v>
      </c>
      <c r="H62" s="9">
        <v>108</v>
      </c>
      <c r="I62" s="9">
        <v>16</v>
      </c>
      <c r="J62" s="9">
        <v>108</v>
      </c>
      <c r="K62" s="9">
        <v>16</v>
      </c>
      <c r="L62" s="7">
        <v>669349</v>
      </c>
      <c r="M62" s="7">
        <v>1956408</v>
      </c>
      <c r="N62" s="11"/>
    </row>
    <row r="63" spans="1:14" ht="18.75" x14ac:dyDescent="0.3">
      <c r="A63" s="11"/>
      <c r="B63" s="11"/>
      <c r="C63" s="11"/>
      <c r="D63" s="12"/>
      <c r="E63" s="7">
        <v>59</v>
      </c>
      <c r="F63" s="7" t="s">
        <v>81</v>
      </c>
      <c r="G63" s="8" t="s">
        <v>82</v>
      </c>
      <c r="H63" s="9">
        <v>77</v>
      </c>
      <c r="I63" s="9">
        <v>15</v>
      </c>
      <c r="J63" s="9">
        <v>77</v>
      </c>
      <c r="K63" s="9">
        <v>15</v>
      </c>
      <c r="L63" s="7">
        <v>669349</v>
      </c>
      <c r="M63" s="7">
        <v>1956428</v>
      </c>
      <c r="N63" s="11"/>
    </row>
    <row r="64" spans="1:14" ht="18.75" x14ac:dyDescent="0.3">
      <c r="A64" s="11"/>
      <c r="B64" s="11"/>
      <c r="C64" s="11"/>
      <c r="D64" s="12"/>
      <c r="E64" s="7">
        <v>60</v>
      </c>
      <c r="F64" s="7" t="s">
        <v>83</v>
      </c>
      <c r="G64" s="33" t="s">
        <v>101</v>
      </c>
      <c r="H64" s="9">
        <v>122</v>
      </c>
      <c r="I64" s="9">
        <v>19</v>
      </c>
      <c r="J64" s="9">
        <v>122</v>
      </c>
      <c r="K64" s="9">
        <v>19</v>
      </c>
      <c r="L64" s="7">
        <v>669399</v>
      </c>
      <c r="M64" s="7">
        <v>1956388</v>
      </c>
      <c r="N64" s="11"/>
    </row>
    <row r="65" spans="1:14" ht="18.75" x14ac:dyDescent="0.3">
      <c r="A65" s="11"/>
      <c r="B65" s="11"/>
      <c r="C65" s="11"/>
      <c r="D65" s="12"/>
      <c r="E65" s="7">
        <v>61</v>
      </c>
      <c r="F65" s="7" t="s">
        <v>52</v>
      </c>
      <c r="G65" s="8" t="s">
        <v>53</v>
      </c>
      <c r="H65" s="9">
        <v>86</v>
      </c>
      <c r="I65" s="9">
        <v>15</v>
      </c>
      <c r="J65" s="9">
        <v>86</v>
      </c>
      <c r="K65" s="9">
        <v>15</v>
      </c>
      <c r="L65" s="7">
        <v>669399</v>
      </c>
      <c r="M65" s="7">
        <v>1956408</v>
      </c>
      <c r="N65" s="11"/>
    </row>
    <row r="66" spans="1:14" ht="18.75" x14ac:dyDescent="0.3">
      <c r="A66" s="11"/>
      <c r="B66" s="11"/>
      <c r="C66" s="11"/>
      <c r="D66" s="12"/>
      <c r="E66" s="7">
        <v>62</v>
      </c>
      <c r="F66" s="7" t="s">
        <v>54</v>
      </c>
      <c r="G66" s="8" t="s">
        <v>55</v>
      </c>
      <c r="H66" s="9">
        <v>95</v>
      </c>
      <c r="I66" s="9">
        <v>15</v>
      </c>
      <c r="J66" s="9">
        <v>95</v>
      </c>
      <c r="K66" s="9">
        <v>15</v>
      </c>
      <c r="L66" s="7">
        <v>669399</v>
      </c>
      <c r="M66" s="7">
        <v>1956428</v>
      </c>
      <c r="N66" s="11"/>
    </row>
    <row r="67" spans="1:14" ht="18.75" x14ac:dyDescent="0.3">
      <c r="A67" s="11"/>
      <c r="B67" s="11"/>
      <c r="C67" s="11"/>
      <c r="D67" s="12"/>
      <c r="E67" s="7">
        <v>63</v>
      </c>
      <c r="F67" s="7" t="s">
        <v>84</v>
      </c>
      <c r="G67" s="8" t="s">
        <v>85</v>
      </c>
      <c r="H67" s="9">
        <v>79</v>
      </c>
      <c r="I67" s="9">
        <v>16</v>
      </c>
      <c r="J67" s="9">
        <v>79</v>
      </c>
      <c r="K67" s="9">
        <v>16</v>
      </c>
      <c r="L67" s="7">
        <v>669399</v>
      </c>
      <c r="M67" s="7">
        <v>1956448</v>
      </c>
      <c r="N67" s="11"/>
    </row>
    <row r="68" spans="1:14" ht="18.75" x14ac:dyDescent="0.3">
      <c r="A68" s="11"/>
      <c r="B68" s="11"/>
      <c r="C68" s="11"/>
      <c r="D68" s="12"/>
      <c r="E68" s="7">
        <v>64</v>
      </c>
      <c r="F68" s="7" t="s">
        <v>63</v>
      </c>
      <c r="G68" s="8" t="s">
        <v>64</v>
      </c>
      <c r="H68" s="9">
        <v>97</v>
      </c>
      <c r="I68" s="9">
        <v>17</v>
      </c>
      <c r="J68" s="9">
        <v>97</v>
      </c>
      <c r="K68" s="9">
        <v>17</v>
      </c>
      <c r="L68" s="7">
        <v>669399</v>
      </c>
      <c r="M68" s="7">
        <v>1956468</v>
      </c>
      <c r="N68" s="11"/>
    </row>
    <row r="69" spans="1:14" ht="18.75" x14ac:dyDescent="0.3">
      <c r="A69" s="11"/>
      <c r="B69" s="11"/>
      <c r="C69" s="11"/>
      <c r="D69" s="12"/>
      <c r="E69" s="7">
        <v>65</v>
      </c>
      <c r="F69" s="7" t="s">
        <v>81</v>
      </c>
      <c r="G69" s="8" t="s">
        <v>82</v>
      </c>
      <c r="H69" s="9">
        <v>84</v>
      </c>
      <c r="I69" s="9">
        <v>16</v>
      </c>
      <c r="J69" s="9">
        <v>84</v>
      </c>
      <c r="K69" s="9">
        <v>16</v>
      </c>
      <c r="L69" s="7">
        <v>669399</v>
      </c>
      <c r="M69" s="7">
        <v>1956488</v>
      </c>
      <c r="N69" s="11"/>
    </row>
    <row r="70" spans="1:14" ht="18.75" x14ac:dyDescent="0.3">
      <c r="A70" s="11"/>
      <c r="B70" s="11"/>
      <c r="C70" s="11"/>
      <c r="D70" s="12"/>
      <c r="E70" s="7">
        <v>66</v>
      </c>
      <c r="F70" s="7" t="s">
        <v>83</v>
      </c>
      <c r="G70" s="33" t="s">
        <v>101</v>
      </c>
      <c r="H70" s="9">
        <v>109</v>
      </c>
      <c r="I70" s="9">
        <v>17</v>
      </c>
      <c r="J70" s="9">
        <v>109</v>
      </c>
      <c r="K70" s="9">
        <v>17</v>
      </c>
      <c r="L70" s="7">
        <v>669399</v>
      </c>
      <c r="M70" s="7">
        <v>1956508</v>
      </c>
      <c r="N70" s="11"/>
    </row>
    <row r="71" spans="1:14" ht="18.75" x14ac:dyDescent="0.3">
      <c r="A71" s="23"/>
      <c r="B71" s="23"/>
      <c r="C71" s="23"/>
      <c r="D71" s="23"/>
      <c r="E71" s="7">
        <v>67</v>
      </c>
      <c r="F71" s="7" t="s">
        <v>24</v>
      </c>
      <c r="G71" s="8" t="s">
        <v>25</v>
      </c>
      <c r="H71" s="24">
        <v>75</v>
      </c>
      <c r="I71" s="24">
        <v>12</v>
      </c>
      <c r="J71" s="24">
        <v>75</v>
      </c>
      <c r="K71" s="24">
        <v>12</v>
      </c>
      <c r="L71" s="7">
        <v>669399</v>
      </c>
      <c r="M71" s="7">
        <v>1956528</v>
      </c>
      <c r="N71" s="23"/>
    </row>
    <row r="72" spans="1:14" ht="21" hidden="1" x14ac:dyDescent="0.35">
      <c r="H72" s="25">
        <f>AVERAGE(H5:H71)</f>
        <v>84.358208955223887</v>
      </c>
      <c r="I72" s="25">
        <f t="shared" ref="I72:K72" si="0">AVERAGE(I5:I71)</f>
        <v>14.880597014925373</v>
      </c>
      <c r="J72" s="25">
        <f t="shared" si="0"/>
        <v>84.28358208955224</v>
      </c>
      <c r="K72" s="25">
        <f t="shared" si="0"/>
        <v>14.880597014925373</v>
      </c>
    </row>
  </sheetData>
  <mergeCells count="10">
    <mergeCell ref="A1:N1"/>
    <mergeCell ref="A2:N2"/>
    <mergeCell ref="A3:A4"/>
    <mergeCell ref="B3:B4"/>
    <mergeCell ref="C3:C4"/>
    <mergeCell ref="D3:D4"/>
    <mergeCell ref="F3:F4"/>
    <mergeCell ref="G3:G4"/>
    <mergeCell ref="L3:M3"/>
    <mergeCell ref="N3:N4"/>
  </mergeCells>
  <pageMargins left="0.25" right="0.25" top="0.75" bottom="0.75" header="0.3" footer="0.3"/>
  <pageSetup paperSize="9" scale="48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zoomScaleNormal="100" zoomScaleSheetLayoutView="100" workbookViewId="0">
      <selection activeCell="F3" sqref="F3:K3"/>
    </sheetView>
  </sheetViews>
  <sheetFormatPr defaultRowHeight="15" x14ac:dyDescent="0.25"/>
  <cols>
    <col min="1" max="1" width="9" style="1"/>
    <col min="2" max="2" width="12.875" style="1" customWidth="1"/>
    <col min="3" max="3" width="13.75" style="1" customWidth="1"/>
    <col min="4" max="4" width="12.625" style="1" customWidth="1"/>
    <col min="5" max="5" width="9" style="1"/>
    <col min="6" max="6" width="15.875" style="1" customWidth="1"/>
    <col min="7" max="7" width="20.375" style="1" bestFit="1" customWidth="1"/>
    <col min="8" max="9" width="15.375" style="1" bestFit="1" customWidth="1"/>
    <col min="10" max="10" width="13.625" style="1" customWidth="1"/>
    <col min="11" max="11" width="18.125" style="1" customWidth="1"/>
    <col min="12" max="12" width="10.125" style="1" customWidth="1"/>
    <col min="13" max="16384" width="9" style="1"/>
  </cols>
  <sheetData>
    <row r="1" spans="1:12" ht="21" x14ac:dyDescent="0.25">
      <c r="A1" s="26" t="s">
        <v>2</v>
      </c>
      <c r="B1" s="26" t="s">
        <v>3</v>
      </c>
      <c r="C1" s="26" t="s">
        <v>4</v>
      </c>
      <c r="D1" s="26" t="s">
        <v>5</v>
      </c>
      <c r="E1" s="26" t="s">
        <v>6</v>
      </c>
      <c r="F1" s="26" t="s">
        <v>7</v>
      </c>
      <c r="G1" s="3" t="s">
        <v>8</v>
      </c>
      <c r="H1" s="26" t="s">
        <v>11</v>
      </c>
      <c r="I1" s="26" t="s">
        <v>12</v>
      </c>
      <c r="J1" s="27" t="s">
        <v>13</v>
      </c>
      <c r="K1" s="27" t="s">
        <v>86</v>
      </c>
      <c r="L1" s="26" t="s">
        <v>14</v>
      </c>
    </row>
    <row r="2" spans="1:12" ht="21" x14ac:dyDescent="0.35">
      <c r="A2" s="5">
        <v>1</v>
      </c>
      <c r="B2" s="5" t="s">
        <v>20</v>
      </c>
      <c r="C2" s="5" t="s">
        <v>21</v>
      </c>
      <c r="D2" s="6">
        <v>2555</v>
      </c>
      <c r="E2" s="7">
        <v>1</v>
      </c>
      <c r="F2" s="7" t="s">
        <v>22</v>
      </c>
      <c r="G2" s="8" t="s">
        <v>23</v>
      </c>
      <c r="H2" s="9">
        <v>102</v>
      </c>
      <c r="I2" s="9">
        <v>20</v>
      </c>
      <c r="J2" s="7">
        <v>668799</v>
      </c>
      <c r="K2" s="7">
        <v>1956348</v>
      </c>
      <c r="L2" s="10"/>
    </row>
    <row r="3" spans="1:12" ht="18.75" x14ac:dyDescent="0.3">
      <c r="A3" s="50"/>
      <c r="B3" s="50"/>
      <c r="C3" s="50"/>
      <c r="D3" s="51"/>
      <c r="E3" s="7">
        <v>2</v>
      </c>
      <c r="F3" s="7" t="s">
        <v>103</v>
      </c>
      <c r="G3" s="8" t="s">
        <v>104</v>
      </c>
      <c r="H3" s="24">
        <v>68</v>
      </c>
      <c r="I3" s="24">
        <v>15</v>
      </c>
      <c r="J3" s="7">
        <v>669149</v>
      </c>
      <c r="K3" s="7">
        <v>1956488</v>
      </c>
      <c r="L3" s="23"/>
    </row>
    <row r="4" spans="1:12" ht="18.75" x14ac:dyDescent="0.3">
      <c r="A4" s="11"/>
      <c r="B4" s="11"/>
      <c r="C4" s="11"/>
      <c r="D4" s="12"/>
      <c r="E4" s="7">
        <v>3</v>
      </c>
      <c r="F4" s="7" t="s">
        <v>24</v>
      </c>
      <c r="G4" s="8" t="s">
        <v>25</v>
      </c>
      <c r="H4" s="9">
        <v>122</v>
      </c>
      <c r="I4" s="9">
        <v>15</v>
      </c>
      <c r="J4" s="7">
        <v>668849</v>
      </c>
      <c r="K4" s="7">
        <v>1956348</v>
      </c>
      <c r="L4" s="11"/>
    </row>
    <row r="5" spans="1:12" ht="18.75" x14ac:dyDescent="0.3">
      <c r="A5" s="11"/>
      <c r="B5" s="11"/>
      <c r="C5" s="11"/>
      <c r="D5" s="12"/>
      <c r="E5" s="7">
        <v>4</v>
      </c>
      <c r="F5" s="7" t="s">
        <v>26</v>
      </c>
      <c r="G5" s="13" t="s">
        <v>27</v>
      </c>
      <c r="H5" s="9">
        <v>122</v>
      </c>
      <c r="I5" s="9">
        <v>15</v>
      </c>
      <c r="J5" s="7">
        <v>668849</v>
      </c>
      <c r="K5" s="7">
        <v>1956368</v>
      </c>
      <c r="L5" s="11"/>
    </row>
    <row r="6" spans="1:12" ht="18.75" x14ac:dyDescent="0.3">
      <c r="A6" s="11"/>
      <c r="B6" s="11"/>
      <c r="C6" s="11"/>
      <c r="D6" s="12"/>
      <c r="E6" s="7">
        <v>5</v>
      </c>
      <c r="F6" s="7" t="s">
        <v>22</v>
      </c>
      <c r="G6" s="8" t="s">
        <v>23</v>
      </c>
      <c r="H6" s="9">
        <v>96</v>
      </c>
      <c r="I6" s="9">
        <v>13</v>
      </c>
      <c r="J6" s="7">
        <v>668849</v>
      </c>
      <c r="K6" s="7">
        <v>1956388</v>
      </c>
      <c r="L6" s="11"/>
    </row>
    <row r="7" spans="1:12" ht="18.75" x14ac:dyDescent="0.3">
      <c r="A7" s="11"/>
      <c r="B7" s="11"/>
      <c r="C7" s="11"/>
      <c r="D7" s="12"/>
      <c r="E7" s="7">
        <v>6</v>
      </c>
      <c r="F7" s="7" t="s">
        <v>28</v>
      </c>
      <c r="G7" s="8" t="s">
        <v>29</v>
      </c>
      <c r="H7" s="9">
        <v>22</v>
      </c>
      <c r="I7" s="9">
        <v>3</v>
      </c>
      <c r="J7" s="7">
        <v>668899</v>
      </c>
      <c r="K7" s="7">
        <v>1956348</v>
      </c>
      <c r="L7" s="11"/>
    </row>
    <row r="8" spans="1:12" ht="18.75" x14ac:dyDescent="0.3">
      <c r="A8" s="11"/>
      <c r="B8" s="11"/>
      <c r="C8" s="11"/>
      <c r="D8" s="12"/>
      <c r="E8" s="7">
        <v>7</v>
      </c>
      <c r="F8" s="7" t="s">
        <v>30</v>
      </c>
      <c r="G8" s="8" t="s">
        <v>31</v>
      </c>
      <c r="H8" s="9">
        <v>75</v>
      </c>
      <c r="I8" s="9">
        <v>12</v>
      </c>
      <c r="J8" s="7">
        <v>668899</v>
      </c>
      <c r="K8" s="7">
        <v>1956368</v>
      </c>
      <c r="L8" s="11"/>
    </row>
    <row r="9" spans="1:12" ht="18.75" x14ac:dyDescent="0.3">
      <c r="A9" s="11"/>
      <c r="B9" s="11"/>
      <c r="C9" s="11"/>
      <c r="D9" s="12"/>
      <c r="E9" s="7">
        <v>8</v>
      </c>
      <c r="F9" s="7" t="s">
        <v>32</v>
      </c>
      <c r="G9" s="8" t="s">
        <v>33</v>
      </c>
      <c r="H9" s="9">
        <v>67</v>
      </c>
      <c r="I9" s="9">
        <v>20</v>
      </c>
      <c r="J9" s="7">
        <v>668899</v>
      </c>
      <c r="K9" s="7">
        <v>1956388</v>
      </c>
      <c r="L9" s="11"/>
    </row>
    <row r="10" spans="1:12" ht="18.75" x14ac:dyDescent="0.3">
      <c r="A10" s="11"/>
      <c r="B10" s="11"/>
      <c r="C10" s="11"/>
      <c r="D10" s="12"/>
      <c r="E10" s="7">
        <v>9</v>
      </c>
      <c r="F10" s="7" t="s">
        <v>34</v>
      </c>
      <c r="G10" s="8" t="s">
        <v>35</v>
      </c>
      <c r="H10" s="9">
        <v>55</v>
      </c>
      <c r="I10" s="9">
        <v>10</v>
      </c>
      <c r="J10" s="7">
        <v>668949</v>
      </c>
      <c r="K10" s="7">
        <v>1956348</v>
      </c>
      <c r="L10" s="11"/>
    </row>
    <row r="11" spans="1:12" ht="18.75" x14ac:dyDescent="0.3">
      <c r="A11" s="11"/>
      <c r="B11" s="11"/>
      <c r="C11" s="11"/>
      <c r="D11" s="12"/>
      <c r="E11" s="7">
        <v>10</v>
      </c>
      <c r="F11" s="7" t="s">
        <v>26</v>
      </c>
      <c r="G11" s="13" t="s">
        <v>27</v>
      </c>
      <c r="H11" s="9">
        <v>82</v>
      </c>
      <c r="I11" s="9">
        <v>12</v>
      </c>
      <c r="J11" s="7">
        <v>668949</v>
      </c>
      <c r="K11" s="7">
        <v>1956368</v>
      </c>
      <c r="L11" s="11"/>
    </row>
    <row r="12" spans="1:12" ht="18.75" x14ac:dyDescent="0.3">
      <c r="A12" s="11"/>
      <c r="B12" s="11"/>
      <c r="C12" s="11"/>
      <c r="D12" s="12"/>
      <c r="E12" s="7">
        <v>11</v>
      </c>
      <c r="F12" s="7" t="s">
        <v>36</v>
      </c>
      <c r="G12" s="8" t="s">
        <v>37</v>
      </c>
      <c r="H12" s="9">
        <v>86</v>
      </c>
      <c r="I12" s="9">
        <v>13</v>
      </c>
      <c r="J12" s="7">
        <v>668949</v>
      </c>
      <c r="K12" s="7">
        <v>1956388</v>
      </c>
      <c r="L12" s="11"/>
    </row>
    <row r="13" spans="1:12" ht="18.75" x14ac:dyDescent="0.3">
      <c r="A13" s="11"/>
      <c r="B13" s="11"/>
      <c r="C13" s="11"/>
      <c r="D13" s="12"/>
      <c r="E13" s="7">
        <v>12</v>
      </c>
      <c r="F13" s="7" t="s">
        <v>38</v>
      </c>
      <c r="G13" s="8" t="s">
        <v>39</v>
      </c>
      <c r="H13" s="9">
        <v>103</v>
      </c>
      <c r="I13" s="9">
        <v>22</v>
      </c>
      <c r="J13" s="7">
        <v>668949</v>
      </c>
      <c r="K13" s="7">
        <v>1956408</v>
      </c>
      <c r="L13" s="11"/>
    </row>
    <row r="14" spans="1:12" ht="18.75" x14ac:dyDescent="0.3">
      <c r="A14" s="11"/>
      <c r="B14" s="11"/>
      <c r="C14" s="11"/>
      <c r="D14" s="12"/>
      <c r="E14" s="7">
        <v>13</v>
      </c>
      <c r="F14" s="7" t="s">
        <v>30</v>
      </c>
      <c r="G14" s="8" t="s">
        <v>31</v>
      </c>
      <c r="H14" s="9">
        <v>81</v>
      </c>
      <c r="I14" s="9">
        <v>11</v>
      </c>
      <c r="J14" s="7">
        <v>668949</v>
      </c>
      <c r="K14" s="7">
        <v>1956428</v>
      </c>
      <c r="L14" s="11"/>
    </row>
    <row r="15" spans="1:12" ht="18.75" x14ac:dyDescent="0.3">
      <c r="A15" s="11"/>
      <c r="B15" s="11"/>
      <c r="C15" s="11"/>
      <c r="D15" s="12"/>
      <c r="E15" s="7">
        <v>14</v>
      </c>
      <c r="F15" s="7" t="s">
        <v>40</v>
      </c>
      <c r="G15" s="8" t="s">
        <v>41</v>
      </c>
      <c r="H15" s="9">
        <v>65</v>
      </c>
      <c r="I15" s="9">
        <v>12</v>
      </c>
      <c r="J15" s="7">
        <v>668949</v>
      </c>
      <c r="K15" s="7">
        <v>1956488</v>
      </c>
      <c r="L15" s="11"/>
    </row>
    <row r="16" spans="1:12" ht="18.75" x14ac:dyDescent="0.3">
      <c r="A16" s="11"/>
      <c r="B16" s="11"/>
      <c r="C16" s="11"/>
      <c r="D16" s="12"/>
      <c r="E16" s="7">
        <v>15</v>
      </c>
      <c r="F16" s="7" t="s">
        <v>26</v>
      </c>
      <c r="G16" s="13" t="s">
        <v>27</v>
      </c>
      <c r="H16" s="9">
        <v>85</v>
      </c>
      <c r="I16" s="9">
        <v>10</v>
      </c>
      <c r="J16" s="7">
        <v>668949</v>
      </c>
      <c r="K16" s="7">
        <v>1956508</v>
      </c>
      <c r="L16" s="11"/>
    </row>
    <row r="17" spans="1:12" ht="18.75" x14ac:dyDescent="0.3">
      <c r="A17" s="11"/>
      <c r="B17" s="11"/>
      <c r="C17" s="11"/>
      <c r="D17" s="12"/>
      <c r="E17" s="7">
        <v>16</v>
      </c>
      <c r="F17" s="7" t="s">
        <v>32</v>
      </c>
      <c r="G17" s="8" t="s">
        <v>33</v>
      </c>
      <c r="H17" s="9">
        <v>67</v>
      </c>
      <c r="I17" s="9">
        <v>20</v>
      </c>
      <c r="J17" s="7">
        <v>668949</v>
      </c>
      <c r="K17" s="7">
        <v>1956528</v>
      </c>
      <c r="L17" s="11"/>
    </row>
    <row r="18" spans="1:12" ht="18.75" x14ac:dyDescent="0.3">
      <c r="A18" s="11"/>
      <c r="B18" s="11"/>
      <c r="C18" s="11"/>
      <c r="D18" s="12"/>
      <c r="E18" s="7">
        <v>17</v>
      </c>
      <c r="F18" s="7" t="s">
        <v>34</v>
      </c>
      <c r="G18" s="8" t="s">
        <v>35</v>
      </c>
      <c r="H18" s="9">
        <v>57</v>
      </c>
      <c r="I18" s="9">
        <v>10</v>
      </c>
      <c r="J18" s="7">
        <v>668999</v>
      </c>
      <c r="K18" s="7">
        <v>1956348</v>
      </c>
      <c r="L18" s="11"/>
    </row>
    <row r="19" spans="1:12" ht="18.75" x14ac:dyDescent="0.3">
      <c r="A19" s="11"/>
      <c r="B19" s="11"/>
      <c r="C19" s="11"/>
      <c r="D19" s="12"/>
      <c r="E19" s="7">
        <v>18</v>
      </c>
      <c r="F19" s="7" t="s">
        <v>42</v>
      </c>
      <c r="G19" s="8" t="s">
        <v>43</v>
      </c>
      <c r="H19" s="9">
        <v>66</v>
      </c>
      <c r="I19" s="9">
        <v>15</v>
      </c>
      <c r="J19" s="7">
        <v>668999</v>
      </c>
      <c r="K19" s="7">
        <v>1956368</v>
      </c>
      <c r="L19" s="11"/>
    </row>
    <row r="20" spans="1:12" ht="18.75" x14ac:dyDescent="0.3">
      <c r="A20" s="11"/>
      <c r="B20" s="11"/>
      <c r="C20" s="11"/>
      <c r="D20" s="12"/>
      <c r="E20" s="7">
        <v>19</v>
      </c>
      <c r="F20" s="7" t="s">
        <v>30</v>
      </c>
      <c r="G20" s="8" t="s">
        <v>31</v>
      </c>
      <c r="H20" s="9">
        <v>80</v>
      </c>
      <c r="I20" s="9">
        <v>11</v>
      </c>
      <c r="J20" s="7">
        <v>668999</v>
      </c>
      <c r="K20" s="7">
        <v>1956388</v>
      </c>
      <c r="L20" s="11"/>
    </row>
    <row r="21" spans="1:12" ht="18.75" x14ac:dyDescent="0.3">
      <c r="A21" s="11"/>
      <c r="B21" s="11"/>
      <c r="C21" s="11"/>
      <c r="D21" s="12"/>
      <c r="E21" s="7">
        <v>20</v>
      </c>
      <c r="F21" s="7" t="s">
        <v>44</v>
      </c>
      <c r="G21" s="8" t="s">
        <v>45</v>
      </c>
      <c r="H21" s="9">
        <v>100</v>
      </c>
      <c r="I21" s="9">
        <v>23</v>
      </c>
      <c r="J21" s="7">
        <v>668999</v>
      </c>
      <c r="K21" s="7">
        <v>1956408</v>
      </c>
      <c r="L21" s="11"/>
    </row>
    <row r="22" spans="1:12" ht="18.75" x14ac:dyDescent="0.3">
      <c r="A22" s="11"/>
      <c r="B22" s="11"/>
      <c r="C22" s="11"/>
      <c r="D22" s="12"/>
      <c r="E22" s="7">
        <v>21</v>
      </c>
      <c r="F22" s="7" t="s">
        <v>46</v>
      </c>
      <c r="G22" s="8" t="s">
        <v>47</v>
      </c>
      <c r="H22" s="9">
        <v>92</v>
      </c>
      <c r="I22" s="9">
        <v>20</v>
      </c>
      <c r="J22" s="7">
        <v>668999</v>
      </c>
      <c r="K22" s="7">
        <v>1956428</v>
      </c>
      <c r="L22" s="11"/>
    </row>
    <row r="23" spans="1:12" ht="18.75" x14ac:dyDescent="0.3">
      <c r="A23" s="11"/>
      <c r="B23" s="11"/>
      <c r="C23" s="11"/>
      <c r="D23" s="12"/>
      <c r="E23" s="7">
        <v>22</v>
      </c>
      <c r="F23" s="7" t="s">
        <v>48</v>
      </c>
      <c r="G23" s="8" t="s">
        <v>102</v>
      </c>
      <c r="H23" s="9">
        <v>88</v>
      </c>
      <c r="I23" s="9">
        <v>15</v>
      </c>
      <c r="J23" s="7">
        <v>668999</v>
      </c>
      <c r="K23" s="7">
        <v>1956448</v>
      </c>
      <c r="L23" s="11"/>
    </row>
    <row r="24" spans="1:12" ht="18.75" x14ac:dyDescent="0.3">
      <c r="A24" s="11"/>
      <c r="B24" s="11"/>
      <c r="C24" s="11"/>
      <c r="D24" s="12"/>
      <c r="E24" s="7">
        <v>23</v>
      </c>
      <c r="F24" s="7" t="s">
        <v>24</v>
      </c>
      <c r="G24" s="8" t="s">
        <v>25</v>
      </c>
      <c r="H24" s="9">
        <v>100</v>
      </c>
      <c r="I24" s="9">
        <v>15</v>
      </c>
      <c r="J24" s="7">
        <v>668999</v>
      </c>
      <c r="K24" s="7">
        <v>1956468</v>
      </c>
      <c r="L24" s="11"/>
    </row>
    <row r="25" spans="1:12" ht="18.75" x14ac:dyDescent="0.3">
      <c r="A25" s="11"/>
      <c r="B25" s="11"/>
      <c r="C25" s="11"/>
      <c r="D25" s="12"/>
      <c r="E25" s="7">
        <v>24</v>
      </c>
      <c r="F25" s="7" t="s">
        <v>50</v>
      </c>
      <c r="G25" s="8" t="s">
        <v>51</v>
      </c>
      <c r="H25" s="9">
        <v>95</v>
      </c>
      <c r="I25" s="9">
        <v>16</v>
      </c>
      <c r="J25" s="7">
        <v>668999</v>
      </c>
      <c r="K25" s="7">
        <v>1956488</v>
      </c>
      <c r="L25" s="11"/>
    </row>
    <row r="26" spans="1:12" ht="18.75" x14ac:dyDescent="0.3">
      <c r="A26" s="11"/>
      <c r="B26" s="11"/>
      <c r="C26" s="11"/>
      <c r="D26" s="12"/>
      <c r="E26" s="7">
        <v>25</v>
      </c>
      <c r="F26" s="7" t="s">
        <v>44</v>
      </c>
      <c r="G26" s="8" t="s">
        <v>45</v>
      </c>
      <c r="H26" s="9">
        <v>85</v>
      </c>
      <c r="I26" s="9">
        <v>15</v>
      </c>
      <c r="J26" s="7">
        <v>669049</v>
      </c>
      <c r="K26" s="7">
        <v>1956368</v>
      </c>
      <c r="L26" s="11"/>
    </row>
    <row r="27" spans="1:12" ht="18.75" x14ac:dyDescent="0.3">
      <c r="A27" s="11"/>
      <c r="B27" s="11"/>
      <c r="C27" s="11"/>
      <c r="D27" s="12"/>
      <c r="E27" s="7">
        <v>26</v>
      </c>
      <c r="F27" s="7" t="s">
        <v>46</v>
      </c>
      <c r="G27" s="8" t="s">
        <v>47</v>
      </c>
      <c r="H27" s="9">
        <v>75</v>
      </c>
      <c r="I27" s="9">
        <v>20</v>
      </c>
      <c r="J27" s="7">
        <v>669049</v>
      </c>
      <c r="K27" s="7">
        <v>1956388</v>
      </c>
      <c r="L27" s="11"/>
    </row>
    <row r="28" spans="1:12" ht="18.75" x14ac:dyDescent="0.3">
      <c r="A28" s="11"/>
      <c r="B28" s="11"/>
      <c r="C28" s="11"/>
      <c r="D28" s="12"/>
      <c r="E28" s="7">
        <v>27</v>
      </c>
      <c r="F28" s="7" t="s">
        <v>48</v>
      </c>
      <c r="G28" s="8" t="s">
        <v>102</v>
      </c>
      <c r="H28" s="9">
        <v>86</v>
      </c>
      <c r="I28" s="9">
        <v>14</v>
      </c>
      <c r="J28" s="7">
        <v>669049</v>
      </c>
      <c r="K28" s="7">
        <v>1956408</v>
      </c>
      <c r="L28" s="11"/>
    </row>
    <row r="29" spans="1:12" ht="18.75" x14ac:dyDescent="0.3">
      <c r="A29" s="11"/>
      <c r="B29" s="11"/>
      <c r="C29" s="11"/>
      <c r="D29" s="12"/>
      <c r="E29" s="7">
        <v>28</v>
      </c>
      <c r="F29" s="7" t="s">
        <v>30</v>
      </c>
      <c r="G29" s="8" t="s">
        <v>31</v>
      </c>
      <c r="H29" s="9">
        <v>95</v>
      </c>
      <c r="I29" s="9">
        <v>13</v>
      </c>
      <c r="J29" s="7">
        <v>669049</v>
      </c>
      <c r="K29" s="7">
        <v>1956428</v>
      </c>
      <c r="L29" s="11"/>
    </row>
    <row r="30" spans="1:12" ht="18.75" x14ac:dyDescent="0.3">
      <c r="A30" s="11"/>
      <c r="B30" s="11"/>
      <c r="C30" s="11"/>
      <c r="D30" s="12"/>
      <c r="E30" s="7">
        <v>29</v>
      </c>
      <c r="F30" s="7" t="s">
        <v>52</v>
      </c>
      <c r="G30" s="8" t="s">
        <v>53</v>
      </c>
      <c r="H30" s="9">
        <v>87</v>
      </c>
      <c r="I30" s="9">
        <v>14</v>
      </c>
      <c r="J30" s="7">
        <v>669049</v>
      </c>
      <c r="K30" s="7">
        <v>1956448</v>
      </c>
      <c r="L30" s="11"/>
    </row>
    <row r="31" spans="1:12" ht="18.75" x14ac:dyDescent="0.3">
      <c r="A31" s="11"/>
      <c r="B31" s="11"/>
      <c r="C31" s="11"/>
      <c r="D31" s="12"/>
      <c r="E31" s="7">
        <v>30</v>
      </c>
      <c r="F31" s="7" t="s">
        <v>54</v>
      </c>
      <c r="G31" s="8" t="s">
        <v>55</v>
      </c>
      <c r="H31" s="9">
        <v>105</v>
      </c>
      <c r="I31" s="9">
        <v>18</v>
      </c>
      <c r="J31" s="7">
        <v>669049</v>
      </c>
      <c r="K31" s="7">
        <v>1956468</v>
      </c>
      <c r="L31" s="11"/>
    </row>
    <row r="32" spans="1:12" ht="18.75" x14ac:dyDescent="0.3">
      <c r="A32" s="11"/>
      <c r="B32" s="11"/>
      <c r="C32" s="11"/>
      <c r="D32" s="12"/>
      <c r="E32" s="7">
        <v>31</v>
      </c>
      <c r="F32" s="7" t="s">
        <v>56</v>
      </c>
      <c r="G32" s="8" t="s">
        <v>57</v>
      </c>
      <c r="H32" s="9">
        <v>126</v>
      </c>
      <c r="I32" s="9">
        <v>25</v>
      </c>
      <c r="J32" s="7">
        <v>669099</v>
      </c>
      <c r="K32" s="7">
        <v>1956388</v>
      </c>
      <c r="L32" s="11"/>
    </row>
    <row r="33" spans="1:12" ht="18.75" x14ac:dyDescent="0.3">
      <c r="A33" s="11"/>
      <c r="B33" s="11"/>
      <c r="C33" s="11"/>
      <c r="D33" s="12"/>
      <c r="E33" s="7">
        <v>32</v>
      </c>
      <c r="F33" s="7" t="s">
        <v>36</v>
      </c>
      <c r="G33" s="8" t="s">
        <v>37</v>
      </c>
      <c r="H33" s="9">
        <v>87</v>
      </c>
      <c r="I33" s="9">
        <v>12</v>
      </c>
      <c r="J33" s="7">
        <v>669099</v>
      </c>
      <c r="K33" s="7">
        <v>1956408</v>
      </c>
      <c r="L33" s="11"/>
    </row>
    <row r="34" spans="1:12" ht="18.75" x14ac:dyDescent="0.3">
      <c r="A34" s="11"/>
      <c r="B34" s="11"/>
      <c r="C34" s="11"/>
      <c r="D34" s="12"/>
      <c r="E34" s="7">
        <v>33</v>
      </c>
      <c r="F34" s="7" t="s">
        <v>38</v>
      </c>
      <c r="G34" s="8" t="s">
        <v>39</v>
      </c>
      <c r="H34" s="9">
        <v>87</v>
      </c>
      <c r="I34" s="9">
        <v>15</v>
      </c>
      <c r="J34" s="7">
        <v>669099</v>
      </c>
      <c r="K34" s="7">
        <v>1956428</v>
      </c>
      <c r="L34" s="11"/>
    </row>
    <row r="35" spans="1:12" ht="18.75" x14ac:dyDescent="0.3">
      <c r="A35" s="11"/>
      <c r="B35" s="11"/>
      <c r="C35" s="11"/>
      <c r="D35" s="12"/>
      <c r="E35" s="7">
        <v>34</v>
      </c>
      <c r="F35" s="7" t="s">
        <v>58</v>
      </c>
      <c r="G35" s="8" t="s">
        <v>59</v>
      </c>
      <c r="H35" s="9">
        <v>36</v>
      </c>
      <c r="I35" s="9">
        <v>18</v>
      </c>
      <c r="J35" s="7">
        <v>669099</v>
      </c>
      <c r="K35" s="7">
        <v>1956448</v>
      </c>
      <c r="L35" s="11"/>
    </row>
    <row r="36" spans="1:12" ht="18.75" x14ac:dyDescent="0.3">
      <c r="A36" s="11"/>
      <c r="B36" s="11"/>
      <c r="C36" s="11"/>
      <c r="D36" s="12"/>
      <c r="E36" s="7">
        <v>35</v>
      </c>
      <c r="F36" s="7" t="s">
        <v>30</v>
      </c>
      <c r="G36" s="8" t="s">
        <v>31</v>
      </c>
      <c r="H36" s="9">
        <v>89</v>
      </c>
      <c r="I36" s="9">
        <v>14</v>
      </c>
      <c r="J36" s="7">
        <v>669099</v>
      </c>
      <c r="K36" s="7">
        <v>1956468</v>
      </c>
      <c r="L36" s="11"/>
    </row>
    <row r="37" spans="1:12" ht="18.75" x14ac:dyDescent="0.3">
      <c r="A37" s="11"/>
      <c r="B37" s="11"/>
      <c r="C37" s="11"/>
      <c r="D37" s="12"/>
      <c r="E37" s="7">
        <v>36</v>
      </c>
      <c r="F37" s="7" t="s">
        <v>60</v>
      </c>
      <c r="G37" s="8" t="s">
        <v>61</v>
      </c>
      <c r="H37" s="9">
        <v>53</v>
      </c>
      <c r="I37" s="9">
        <v>8</v>
      </c>
      <c r="J37" s="7">
        <v>669149</v>
      </c>
      <c r="K37" s="7">
        <v>1956408</v>
      </c>
      <c r="L37" s="11"/>
    </row>
    <row r="38" spans="1:12" ht="18.75" x14ac:dyDescent="0.3">
      <c r="A38" s="11"/>
      <c r="B38" s="11"/>
      <c r="C38" s="11"/>
      <c r="D38" s="12"/>
      <c r="E38" s="7">
        <v>37</v>
      </c>
      <c r="F38" s="7" t="s">
        <v>62</v>
      </c>
      <c r="G38" s="8" t="s">
        <v>49</v>
      </c>
      <c r="H38" s="9">
        <v>36</v>
      </c>
      <c r="I38" s="9">
        <v>5</v>
      </c>
      <c r="J38" s="7">
        <v>669149</v>
      </c>
      <c r="K38" s="7">
        <v>1956428</v>
      </c>
      <c r="L38" s="11"/>
    </row>
    <row r="39" spans="1:12" ht="18.75" x14ac:dyDescent="0.3">
      <c r="A39" s="11"/>
      <c r="B39" s="11"/>
      <c r="C39" s="11"/>
      <c r="D39" s="12"/>
      <c r="E39" s="7">
        <v>38</v>
      </c>
      <c r="F39" s="7" t="s">
        <v>22</v>
      </c>
      <c r="G39" s="8" t="s">
        <v>23</v>
      </c>
      <c r="H39" s="9">
        <v>86</v>
      </c>
      <c r="I39" s="9">
        <v>13</v>
      </c>
      <c r="J39" s="7">
        <v>669149</v>
      </c>
      <c r="K39" s="7">
        <v>1956448</v>
      </c>
      <c r="L39" s="11"/>
    </row>
    <row r="40" spans="1:12" ht="18.75" x14ac:dyDescent="0.3">
      <c r="A40" s="11"/>
      <c r="B40" s="11"/>
      <c r="C40" s="11"/>
      <c r="D40" s="12"/>
      <c r="E40" s="7">
        <v>39</v>
      </c>
      <c r="F40" s="7" t="s">
        <v>63</v>
      </c>
      <c r="G40" s="8" t="s">
        <v>64</v>
      </c>
      <c r="H40" s="9">
        <v>95</v>
      </c>
      <c r="I40" s="9">
        <v>16</v>
      </c>
      <c r="J40" s="7">
        <v>669149</v>
      </c>
      <c r="K40" s="7">
        <v>1956468</v>
      </c>
      <c r="L40" s="11"/>
    </row>
    <row r="41" spans="1:12" ht="18.75" x14ac:dyDescent="0.3">
      <c r="A41" s="11"/>
      <c r="B41" s="11"/>
      <c r="C41" s="11"/>
      <c r="D41" s="12"/>
      <c r="E41" s="7">
        <v>40</v>
      </c>
      <c r="F41" s="7" t="s">
        <v>32</v>
      </c>
      <c r="G41" s="8" t="s">
        <v>33</v>
      </c>
      <c r="H41" s="9">
        <v>69</v>
      </c>
      <c r="I41" s="9">
        <v>15</v>
      </c>
      <c r="J41" s="7">
        <v>669149</v>
      </c>
      <c r="K41" s="7">
        <v>1956488</v>
      </c>
      <c r="L41" s="11"/>
    </row>
    <row r="42" spans="1:12" ht="18.75" x14ac:dyDescent="0.3">
      <c r="A42" s="11"/>
      <c r="B42" s="11"/>
      <c r="C42" s="11"/>
      <c r="D42" s="12"/>
      <c r="E42" s="7">
        <v>41</v>
      </c>
      <c r="F42" s="7" t="s">
        <v>56</v>
      </c>
      <c r="G42" s="8" t="s">
        <v>57</v>
      </c>
      <c r="H42" s="9">
        <v>105</v>
      </c>
      <c r="I42" s="9">
        <v>20</v>
      </c>
      <c r="J42" s="7">
        <v>669199</v>
      </c>
      <c r="K42" s="7">
        <v>1956348</v>
      </c>
      <c r="L42" s="11"/>
    </row>
    <row r="43" spans="1:12" ht="18.75" x14ac:dyDescent="0.3">
      <c r="A43" s="11"/>
      <c r="B43" s="11"/>
      <c r="C43" s="11"/>
      <c r="D43" s="12"/>
      <c r="E43" s="7">
        <v>42</v>
      </c>
      <c r="F43" s="7" t="s">
        <v>65</v>
      </c>
      <c r="G43" s="8" t="s">
        <v>66</v>
      </c>
      <c r="H43" s="9">
        <v>76</v>
      </c>
      <c r="I43" s="9">
        <v>14</v>
      </c>
      <c r="J43" s="7">
        <v>669199</v>
      </c>
      <c r="K43" s="7">
        <v>1956368</v>
      </c>
      <c r="L43" s="11"/>
    </row>
    <row r="44" spans="1:12" ht="18.75" x14ac:dyDescent="0.3">
      <c r="A44" s="11"/>
      <c r="B44" s="11"/>
      <c r="C44" s="11"/>
      <c r="D44" s="12"/>
      <c r="E44" s="7">
        <v>43</v>
      </c>
      <c r="F44" s="7" t="s">
        <v>67</v>
      </c>
      <c r="G44" s="8" t="s">
        <v>68</v>
      </c>
      <c r="H44" s="9">
        <v>89</v>
      </c>
      <c r="I44" s="9">
        <v>13</v>
      </c>
      <c r="J44" s="7">
        <v>669199</v>
      </c>
      <c r="K44" s="7">
        <v>1956388</v>
      </c>
      <c r="L44" s="11"/>
    </row>
    <row r="45" spans="1:12" ht="18.75" x14ac:dyDescent="0.3">
      <c r="A45" s="11"/>
      <c r="B45" s="11"/>
      <c r="C45" s="11"/>
      <c r="D45" s="12"/>
      <c r="E45" s="7">
        <v>44</v>
      </c>
      <c r="F45" s="7" t="s">
        <v>30</v>
      </c>
      <c r="G45" s="8" t="s">
        <v>31</v>
      </c>
      <c r="H45" s="9">
        <v>79</v>
      </c>
      <c r="I45" s="9">
        <v>12</v>
      </c>
      <c r="J45" s="7">
        <v>669199</v>
      </c>
      <c r="K45" s="7">
        <v>1956408</v>
      </c>
      <c r="L45" s="11"/>
    </row>
    <row r="46" spans="1:12" ht="18.75" x14ac:dyDescent="0.3">
      <c r="A46" s="11"/>
      <c r="B46" s="11"/>
      <c r="C46" s="11"/>
      <c r="D46" s="12"/>
      <c r="E46" s="7">
        <v>45</v>
      </c>
      <c r="F46" s="7" t="s">
        <v>69</v>
      </c>
      <c r="G46" s="8" t="s">
        <v>70</v>
      </c>
      <c r="H46" s="9">
        <v>66</v>
      </c>
      <c r="I46" s="9">
        <v>12</v>
      </c>
      <c r="J46" s="7">
        <v>669199</v>
      </c>
      <c r="K46" s="7">
        <v>1956428</v>
      </c>
      <c r="L46" s="11"/>
    </row>
    <row r="47" spans="1:12" ht="18.75" x14ac:dyDescent="0.3">
      <c r="A47" s="11"/>
      <c r="B47" s="14"/>
      <c r="C47" s="11"/>
      <c r="D47" s="11"/>
      <c r="E47" s="7">
        <v>46</v>
      </c>
      <c r="F47" s="7" t="s">
        <v>71</v>
      </c>
      <c r="G47" s="8" t="s">
        <v>72</v>
      </c>
      <c r="H47" s="9">
        <v>63</v>
      </c>
      <c r="I47" s="9">
        <v>13</v>
      </c>
      <c r="J47" s="7">
        <v>669199</v>
      </c>
      <c r="K47" s="7">
        <v>1956448</v>
      </c>
      <c r="L47" s="11"/>
    </row>
    <row r="48" spans="1:12" ht="18.75" x14ac:dyDescent="0.3">
      <c r="A48" s="11"/>
      <c r="B48" s="14"/>
      <c r="C48" s="11"/>
      <c r="D48" s="11"/>
      <c r="E48" s="7">
        <v>47</v>
      </c>
      <c r="F48" s="7" t="s">
        <v>56</v>
      </c>
      <c r="G48" s="8" t="s">
        <v>57</v>
      </c>
      <c r="H48" s="9">
        <v>102</v>
      </c>
      <c r="I48" s="9">
        <v>20</v>
      </c>
      <c r="J48" s="7">
        <v>669199</v>
      </c>
      <c r="K48" s="7">
        <v>1956468</v>
      </c>
      <c r="L48" s="11"/>
    </row>
    <row r="49" spans="1:12" ht="18.75" x14ac:dyDescent="0.3">
      <c r="A49" s="11"/>
      <c r="B49" s="16"/>
      <c r="C49" s="11"/>
      <c r="D49" s="11"/>
      <c r="E49" s="7">
        <v>48</v>
      </c>
      <c r="F49" s="7" t="s">
        <v>73</v>
      </c>
      <c r="G49" s="8" t="s">
        <v>74</v>
      </c>
      <c r="H49" s="9">
        <v>76</v>
      </c>
      <c r="I49" s="9">
        <v>13</v>
      </c>
      <c r="J49" s="7">
        <v>669249</v>
      </c>
      <c r="K49" s="7">
        <v>1956348</v>
      </c>
      <c r="L49" s="11"/>
    </row>
    <row r="50" spans="1:12" ht="18.75" x14ac:dyDescent="0.3">
      <c r="A50" s="11"/>
      <c r="B50" s="16"/>
      <c r="C50" s="11"/>
      <c r="D50" s="11"/>
      <c r="E50" s="7">
        <v>49</v>
      </c>
      <c r="F50" s="7" t="s">
        <v>75</v>
      </c>
      <c r="G50" s="8" t="s">
        <v>76</v>
      </c>
      <c r="H50" s="9">
        <v>55</v>
      </c>
      <c r="I50" s="9">
        <v>10</v>
      </c>
      <c r="J50" s="7">
        <v>669249</v>
      </c>
      <c r="K50" s="7">
        <v>1956368</v>
      </c>
      <c r="L50" s="11"/>
    </row>
    <row r="51" spans="1:12" ht="18.75" x14ac:dyDescent="0.3">
      <c r="A51" s="11"/>
      <c r="B51" s="16"/>
      <c r="C51" s="11"/>
      <c r="D51" s="11"/>
      <c r="E51" s="7">
        <v>50</v>
      </c>
      <c r="F51" s="7" t="s">
        <v>77</v>
      </c>
      <c r="G51" s="8" t="s">
        <v>78</v>
      </c>
      <c r="H51" s="9">
        <v>75</v>
      </c>
      <c r="I51" s="9">
        <v>17</v>
      </c>
      <c r="J51" s="7">
        <v>669249</v>
      </c>
      <c r="K51" s="17">
        <v>1956388</v>
      </c>
      <c r="L51" s="11"/>
    </row>
    <row r="52" spans="1:12" ht="18.75" x14ac:dyDescent="0.3">
      <c r="A52" s="11"/>
      <c r="B52" s="16"/>
      <c r="C52" s="11"/>
      <c r="D52" s="11"/>
      <c r="E52" s="7">
        <v>51</v>
      </c>
      <c r="F52" s="7" t="s">
        <v>63</v>
      </c>
      <c r="G52" s="8" t="s">
        <v>64</v>
      </c>
      <c r="H52" s="9">
        <v>106</v>
      </c>
      <c r="I52" s="9">
        <v>17</v>
      </c>
      <c r="J52" s="7">
        <v>669249</v>
      </c>
      <c r="K52" s="17">
        <v>1956408</v>
      </c>
      <c r="L52" s="11"/>
    </row>
    <row r="53" spans="1:12" ht="18.75" x14ac:dyDescent="0.3">
      <c r="A53" s="11"/>
      <c r="B53" s="16"/>
      <c r="C53" s="11"/>
      <c r="D53" s="11"/>
      <c r="E53" s="7">
        <v>52</v>
      </c>
      <c r="F53" s="19" t="s">
        <v>73</v>
      </c>
      <c r="G53" s="20" t="s">
        <v>74</v>
      </c>
      <c r="H53" s="21">
        <v>88</v>
      </c>
      <c r="I53" s="21">
        <v>15</v>
      </c>
      <c r="J53" s="19">
        <v>669249</v>
      </c>
      <c r="K53" s="22">
        <v>1956428</v>
      </c>
      <c r="L53" s="11"/>
    </row>
    <row r="54" spans="1:12" ht="18.75" x14ac:dyDescent="0.3">
      <c r="A54" s="11"/>
      <c r="B54" s="16"/>
      <c r="C54" s="11"/>
      <c r="D54" s="11"/>
      <c r="E54" s="7">
        <v>53</v>
      </c>
      <c r="F54" s="7" t="s">
        <v>75</v>
      </c>
      <c r="G54" s="8" t="s">
        <v>76</v>
      </c>
      <c r="H54" s="9">
        <v>50</v>
      </c>
      <c r="I54" s="9">
        <v>8</v>
      </c>
      <c r="J54" s="7">
        <v>669299</v>
      </c>
      <c r="K54" s="17">
        <v>1956348</v>
      </c>
      <c r="L54" s="11"/>
    </row>
    <row r="55" spans="1:12" ht="18.75" x14ac:dyDescent="0.3">
      <c r="A55" s="11"/>
      <c r="B55" s="16"/>
      <c r="C55" s="11"/>
      <c r="D55" s="11"/>
      <c r="E55" s="7">
        <v>54</v>
      </c>
      <c r="F55" s="7" t="s">
        <v>79</v>
      </c>
      <c r="G55" s="8" t="s">
        <v>80</v>
      </c>
      <c r="H55" s="9">
        <v>101</v>
      </c>
      <c r="I55" s="9">
        <v>17</v>
      </c>
      <c r="J55" s="7">
        <v>669299</v>
      </c>
      <c r="K55" s="17">
        <v>1956368</v>
      </c>
      <c r="L55" s="11"/>
    </row>
    <row r="56" spans="1:12" ht="18.75" x14ac:dyDescent="0.3">
      <c r="A56" s="11"/>
      <c r="B56" s="16"/>
      <c r="C56" s="11"/>
      <c r="D56" s="11"/>
      <c r="E56" s="7">
        <v>55</v>
      </c>
      <c r="F56" s="7" t="s">
        <v>24</v>
      </c>
      <c r="G56" s="8" t="s">
        <v>25</v>
      </c>
      <c r="H56" s="9">
        <v>68</v>
      </c>
      <c r="I56" s="9">
        <v>12</v>
      </c>
      <c r="J56" s="7">
        <v>669299</v>
      </c>
      <c r="K56" s="17">
        <v>1956388</v>
      </c>
      <c r="L56" s="11"/>
    </row>
    <row r="57" spans="1:12" ht="18.75" x14ac:dyDescent="0.3">
      <c r="A57" s="11"/>
      <c r="B57" s="16"/>
      <c r="C57" s="11"/>
      <c r="D57" s="11"/>
      <c r="E57" s="7">
        <v>56</v>
      </c>
      <c r="F57" s="7" t="s">
        <v>44</v>
      </c>
      <c r="G57" s="8" t="s">
        <v>45</v>
      </c>
      <c r="H57" s="9">
        <v>105</v>
      </c>
      <c r="I57" s="9">
        <v>19</v>
      </c>
      <c r="J57" s="7">
        <v>669299</v>
      </c>
      <c r="K57" s="7">
        <v>1956408</v>
      </c>
      <c r="L57" s="11"/>
    </row>
    <row r="58" spans="1:12" ht="18.75" x14ac:dyDescent="0.3">
      <c r="A58" s="11"/>
      <c r="B58" s="14"/>
      <c r="C58" s="11"/>
      <c r="D58" s="11"/>
      <c r="E58" s="7">
        <v>57</v>
      </c>
      <c r="F58" s="7" t="s">
        <v>46</v>
      </c>
      <c r="G58" s="8" t="s">
        <v>47</v>
      </c>
      <c r="H58" s="9">
        <v>121</v>
      </c>
      <c r="I58" s="9">
        <v>25</v>
      </c>
      <c r="J58" s="7">
        <v>669349</v>
      </c>
      <c r="K58" s="7">
        <v>1956368</v>
      </c>
      <c r="L58" s="11"/>
    </row>
    <row r="59" spans="1:12" ht="18.75" x14ac:dyDescent="0.3">
      <c r="A59" s="11"/>
      <c r="B59" s="14"/>
      <c r="C59" s="11"/>
      <c r="D59" s="11"/>
      <c r="E59" s="7">
        <v>58</v>
      </c>
      <c r="F59" s="7" t="s">
        <v>48</v>
      </c>
      <c r="G59" s="8" t="s">
        <v>102</v>
      </c>
      <c r="H59" s="9">
        <v>85</v>
      </c>
      <c r="I59" s="9">
        <v>14</v>
      </c>
      <c r="J59" s="7">
        <v>669349</v>
      </c>
      <c r="K59" s="7">
        <v>1956388</v>
      </c>
      <c r="L59" s="11"/>
    </row>
    <row r="60" spans="1:12" ht="18.75" x14ac:dyDescent="0.3">
      <c r="A60" s="11"/>
      <c r="B60" s="14"/>
      <c r="C60" s="11"/>
      <c r="D60" s="11"/>
      <c r="E60" s="7">
        <v>59</v>
      </c>
      <c r="F60" s="7" t="s">
        <v>63</v>
      </c>
      <c r="G60" s="8" t="s">
        <v>64</v>
      </c>
      <c r="H60" s="9">
        <v>108</v>
      </c>
      <c r="I60" s="9">
        <v>16</v>
      </c>
      <c r="J60" s="7">
        <v>669349</v>
      </c>
      <c r="K60" s="7">
        <v>1956408</v>
      </c>
      <c r="L60" s="11"/>
    </row>
    <row r="61" spans="1:12" ht="18.75" x14ac:dyDescent="0.3">
      <c r="A61" s="11"/>
      <c r="B61" s="11"/>
      <c r="C61" s="11"/>
      <c r="D61" s="12"/>
      <c r="E61" s="7">
        <v>60</v>
      </c>
      <c r="F61" s="7" t="s">
        <v>81</v>
      </c>
      <c r="G61" s="8" t="s">
        <v>82</v>
      </c>
      <c r="H61" s="9">
        <v>77</v>
      </c>
      <c r="I61" s="9">
        <v>15</v>
      </c>
      <c r="J61" s="7">
        <v>669349</v>
      </c>
      <c r="K61" s="7">
        <v>1956428</v>
      </c>
      <c r="L61" s="11"/>
    </row>
    <row r="62" spans="1:12" ht="18.75" x14ac:dyDescent="0.3">
      <c r="A62" s="11"/>
      <c r="B62" s="11"/>
      <c r="C62" s="11"/>
      <c r="D62" s="12"/>
      <c r="E62" s="7">
        <v>61</v>
      </c>
      <c r="F62" s="7" t="s">
        <v>83</v>
      </c>
      <c r="G62" s="33" t="s">
        <v>101</v>
      </c>
      <c r="H62" s="9">
        <v>122</v>
      </c>
      <c r="I62" s="9">
        <v>19</v>
      </c>
      <c r="J62" s="7">
        <v>669399</v>
      </c>
      <c r="K62" s="7">
        <v>1956388</v>
      </c>
      <c r="L62" s="11"/>
    </row>
    <row r="63" spans="1:12" ht="18.75" x14ac:dyDescent="0.3">
      <c r="A63" s="11"/>
      <c r="B63" s="11"/>
      <c r="C63" s="11"/>
      <c r="D63" s="12"/>
      <c r="E63" s="7">
        <v>62</v>
      </c>
      <c r="F63" s="7" t="s">
        <v>52</v>
      </c>
      <c r="G63" s="8" t="s">
        <v>53</v>
      </c>
      <c r="H63" s="9">
        <v>86</v>
      </c>
      <c r="I63" s="9">
        <v>15</v>
      </c>
      <c r="J63" s="7">
        <v>669399</v>
      </c>
      <c r="K63" s="7">
        <v>1956408</v>
      </c>
      <c r="L63" s="11"/>
    </row>
    <row r="64" spans="1:12" ht="18.75" x14ac:dyDescent="0.3">
      <c r="A64" s="11"/>
      <c r="B64" s="11"/>
      <c r="C64" s="11"/>
      <c r="D64" s="12"/>
      <c r="E64" s="7">
        <v>63</v>
      </c>
      <c r="F64" s="7" t="s">
        <v>54</v>
      </c>
      <c r="G64" s="8" t="s">
        <v>55</v>
      </c>
      <c r="H64" s="9">
        <v>95</v>
      </c>
      <c r="I64" s="9">
        <v>15</v>
      </c>
      <c r="J64" s="7">
        <v>669399</v>
      </c>
      <c r="K64" s="7">
        <v>1956428</v>
      </c>
      <c r="L64" s="11"/>
    </row>
    <row r="65" spans="1:12" ht="18.75" x14ac:dyDescent="0.3">
      <c r="A65" s="11"/>
      <c r="B65" s="11"/>
      <c r="C65" s="11"/>
      <c r="D65" s="12"/>
      <c r="E65" s="7">
        <v>64</v>
      </c>
      <c r="F65" s="7" t="s">
        <v>84</v>
      </c>
      <c r="G65" s="8" t="s">
        <v>85</v>
      </c>
      <c r="H65" s="9">
        <v>79</v>
      </c>
      <c r="I65" s="9">
        <v>16</v>
      </c>
      <c r="J65" s="7">
        <v>669399</v>
      </c>
      <c r="K65" s="7">
        <v>1956448</v>
      </c>
      <c r="L65" s="11"/>
    </row>
    <row r="66" spans="1:12" ht="18.75" x14ac:dyDescent="0.3">
      <c r="A66" s="11"/>
      <c r="B66" s="11"/>
      <c r="C66" s="11"/>
      <c r="D66" s="12"/>
      <c r="E66" s="7">
        <v>65</v>
      </c>
      <c r="F66" s="7" t="s">
        <v>63</v>
      </c>
      <c r="G66" s="8" t="s">
        <v>64</v>
      </c>
      <c r="H66" s="9">
        <v>97</v>
      </c>
      <c r="I66" s="9">
        <v>17</v>
      </c>
      <c r="J66" s="7">
        <v>669399</v>
      </c>
      <c r="K66" s="7">
        <v>1956468</v>
      </c>
      <c r="L66" s="11"/>
    </row>
    <row r="67" spans="1:12" ht="18.75" x14ac:dyDescent="0.3">
      <c r="A67" s="11"/>
      <c r="B67" s="11"/>
      <c r="C67" s="11"/>
      <c r="D67" s="12"/>
      <c r="E67" s="7">
        <v>66</v>
      </c>
      <c r="F67" s="7" t="s">
        <v>81</v>
      </c>
      <c r="G67" s="8" t="s">
        <v>82</v>
      </c>
      <c r="H67" s="9">
        <v>84</v>
      </c>
      <c r="I67" s="9">
        <v>16</v>
      </c>
      <c r="J67" s="7">
        <v>669399</v>
      </c>
      <c r="K67" s="7">
        <v>1956488</v>
      </c>
      <c r="L67" s="11"/>
    </row>
    <row r="68" spans="1:12" ht="18.75" x14ac:dyDescent="0.3">
      <c r="A68" s="11"/>
      <c r="B68" s="11"/>
      <c r="C68" s="11"/>
      <c r="D68" s="12"/>
      <c r="E68" s="7">
        <v>67</v>
      </c>
      <c r="F68" s="7" t="s">
        <v>83</v>
      </c>
      <c r="G68" s="33" t="s">
        <v>101</v>
      </c>
      <c r="H68" s="9">
        <v>109</v>
      </c>
      <c r="I68" s="9">
        <v>17</v>
      </c>
      <c r="J68" s="7">
        <v>669399</v>
      </c>
      <c r="K68" s="7">
        <v>1956508</v>
      </c>
      <c r="L68" s="11"/>
    </row>
    <row r="69" spans="1:12" ht="18.75" x14ac:dyDescent="0.3">
      <c r="A69" s="23"/>
      <c r="B69" s="23"/>
      <c r="C69" s="23"/>
      <c r="D69" s="23"/>
      <c r="E69" s="7">
        <v>68</v>
      </c>
      <c r="F69" s="7" t="s">
        <v>24</v>
      </c>
      <c r="G69" s="8" t="s">
        <v>25</v>
      </c>
      <c r="H69" s="24">
        <v>75</v>
      </c>
      <c r="I69" s="24">
        <v>12</v>
      </c>
      <c r="J69" s="7">
        <v>669399</v>
      </c>
      <c r="K69" s="7">
        <v>1956528</v>
      </c>
      <c r="L69" s="23"/>
    </row>
    <row r="70" spans="1:12" ht="21" x14ac:dyDescent="0.35">
      <c r="H70" s="25">
        <f t="shared" ref="H70:I70" si="0">AVERAGE(H2:H69)</f>
        <v>84.044117647058826</v>
      </c>
      <c r="I70" s="25">
        <f t="shared" si="0"/>
        <v>14.882352941176471</v>
      </c>
    </row>
  </sheetData>
  <pageMargins left="0.25" right="0.25" top="0.75" bottom="0.75" header="0.3" footer="0.3"/>
  <pageSetup paperSize="9" scale="56" fitToHeight="0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2" workbookViewId="0">
      <selection activeCell="I31" sqref="I31"/>
    </sheetView>
  </sheetViews>
  <sheetFormatPr defaultRowHeight="18.75" x14ac:dyDescent="0.3"/>
  <cols>
    <col min="1" max="1" width="9" style="32"/>
    <col min="2" max="2" width="14" style="32" customWidth="1"/>
    <col min="3" max="3" width="27" style="32" customWidth="1"/>
    <col min="4" max="6" width="14" style="32" customWidth="1"/>
    <col min="7" max="16384" width="9" style="32"/>
  </cols>
  <sheetData>
    <row r="1" spans="1:7" ht="21" x14ac:dyDescent="0.35">
      <c r="A1" s="46" t="s">
        <v>93</v>
      </c>
      <c r="B1" s="46"/>
      <c r="C1" s="46"/>
      <c r="D1" s="46"/>
      <c r="E1" s="46"/>
      <c r="F1" s="46"/>
      <c r="G1" s="31"/>
    </row>
    <row r="2" spans="1:7" ht="21" x14ac:dyDescent="0.35">
      <c r="A2" s="47" t="s">
        <v>94</v>
      </c>
      <c r="B2" s="47"/>
      <c r="C2" s="47"/>
      <c r="D2" s="47"/>
      <c r="E2" s="47"/>
      <c r="F2" s="47"/>
      <c r="G2" s="31"/>
    </row>
    <row r="3" spans="1:7" x14ac:dyDescent="0.3">
      <c r="A3" s="34" t="s">
        <v>2</v>
      </c>
      <c r="B3" s="34" t="s">
        <v>7</v>
      </c>
      <c r="C3" s="34" t="s">
        <v>8</v>
      </c>
      <c r="D3" s="34" t="s">
        <v>95</v>
      </c>
      <c r="E3" s="34" t="s">
        <v>96</v>
      </c>
      <c r="F3" s="34" t="s">
        <v>97</v>
      </c>
    </row>
    <row r="4" spans="1:7" x14ac:dyDescent="0.3">
      <c r="A4" s="33">
        <v>1</v>
      </c>
      <c r="B4" s="33" t="s">
        <v>32</v>
      </c>
      <c r="C4" s="35" t="s">
        <v>33</v>
      </c>
      <c r="D4" s="36">
        <v>3</v>
      </c>
      <c r="E4" s="36">
        <v>67</v>
      </c>
      <c r="F4" s="36">
        <v>20</v>
      </c>
    </row>
    <row r="5" spans="1:7" x14ac:dyDescent="0.3">
      <c r="A5" s="33">
        <v>2</v>
      </c>
      <c r="B5" s="33" t="s">
        <v>56</v>
      </c>
      <c r="C5" s="35" t="s">
        <v>57</v>
      </c>
      <c r="D5" s="36">
        <v>3</v>
      </c>
      <c r="E5" s="36">
        <v>111</v>
      </c>
      <c r="F5" s="36">
        <v>21.666666666666668</v>
      </c>
    </row>
    <row r="6" spans="1:7" x14ac:dyDescent="0.3">
      <c r="A6" s="33">
        <v>3</v>
      </c>
      <c r="B6" s="33" t="s">
        <v>22</v>
      </c>
      <c r="C6" s="35" t="s">
        <v>23</v>
      </c>
      <c r="D6" s="36">
        <v>3</v>
      </c>
      <c r="E6" s="36">
        <v>94.666666666666671</v>
      </c>
      <c r="F6" s="36">
        <v>15.333333333333334</v>
      </c>
    </row>
    <row r="7" spans="1:7" x14ac:dyDescent="0.3">
      <c r="A7" s="33">
        <v>4</v>
      </c>
      <c r="B7" s="33" t="s">
        <v>65</v>
      </c>
      <c r="C7" s="35" t="s">
        <v>66</v>
      </c>
      <c r="D7" s="36">
        <v>1</v>
      </c>
      <c r="E7" s="36">
        <v>76</v>
      </c>
      <c r="F7" s="36">
        <v>14</v>
      </c>
    </row>
    <row r="8" spans="1:7" x14ac:dyDescent="0.3">
      <c r="A8" s="33">
        <v>5</v>
      </c>
      <c r="B8" s="33" t="s">
        <v>84</v>
      </c>
      <c r="C8" s="33" t="s">
        <v>100</v>
      </c>
      <c r="D8" s="36">
        <v>1</v>
      </c>
      <c r="E8" s="36">
        <v>79</v>
      </c>
      <c r="F8" s="36">
        <v>16</v>
      </c>
    </row>
    <row r="9" spans="1:7" x14ac:dyDescent="0.3">
      <c r="A9" s="33">
        <v>6</v>
      </c>
      <c r="B9" s="33" t="s">
        <v>38</v>
      </c>
      <c r="C9" s="35" t="s">
        <v>39</v>
      </c>
      <c r="D9" s="36">
        <v>2</v>
      </c>
      <c r="E9" s="36">
        <v>95</v>
      </c>
      <c r="F9" s="36">
        <v>18.5</v>
      </c>
    </row>
    <row r="10" spans="1:7" x14ac:dyDescent="0.3">
      <c r="A10" s="33">
        <v>7</v>
      </c>
      <c r="B10" s="33" t="s">
        <v>54</v>
      </c>
      <c r="C10" s="35" t="s">
        <v>55</v>
      </c>
      <c r="D10" s="36">
        <v>2</v>
      </c>
      <c r="E10" s="36">
        <v>100</v>
      </c>
      <c r="F10" s="36">
        <v>16.5</v>
      </c>
    </row>
    <row r="11" spans="1:7" x14ac:dyDescent="0.3">
      <c r="A11" s="33">
        <v>8</v>
      </c>
      <c r="B11" s="33" t="s">
        <v>44</v>
      </c>
      <c r="C11" s="35" t="s">
        <v>45</v>
      </c>
      <c r="D11" s="36">
        <v>3</v>
      </c>
      <c r="E11" s="36">
        <v>96.666666666666671</v>
      </c>
      <c r="F11" s="36">
        <v>19</v>
      </c>
    </row>
    <row r="12" spans="1:7" x14ac:dyDescent="0.3">
      <c r="A12" s="33">
        <v>9</v>
      </c>
      <c r="B12" s="33" t="s">
        <v>71</v>
      </c>
      <c r="C12" s="35" t="s">
        <v>72</v>
      </c>
      <c r="D12" s="36">
        <v>1</v>
      </c>
      <c r="E12" s="36">
        <v>63</v>
      </c>
      <c r="F12" s="36">
        <v>13</v>
      </c>
    </row>
    <row r="13" spans="1:7" x14ac:dyDescent="0.3">
      <c r="A13" s="33">
        <v>10</v>
      </c>
      <c r="B13" s="33" t="s">
        <v>73</v>
      </c>
      <c r="C13" s="35" t="s">
        <v>74</v>
      </c>
      <c r="D13" s="36">
        <v>2</v>
      </c>
      <c r="E13" s="36">
        <v>82</v>
      </c>
      <c r="F13" s="36">
        <v>14</v>
      </c>
    </row>
    <row r="14" spans="1:7" x14ac:dyDescent="0.3">
      <c r="A14" s="33">
        <v>11</v>
      </c>
      <c r="B14" s="33" t="s">
        <v>26</v>
      </c>
      <c r="C14" s="35" t="s">
        <v>27</v>
      </c>
      <c r="D14" s="36">
        <v>3</v>
      </c>
      <c r="E14" s="36">
        <v>96.333333333333329</v>
      </c>
      <c r="F14" s="36">
        <v>12.333333333333334</v>
      </c>
    </row>
    <row r="15" spans="1:7" x14ac:dyDescent="0.3">
      <c r="A15" s="33">
        <v>12</v>
      </c>
      <c r="B15" s="33" t="s">
        <v>81</v>
      </c>
      <c r="C15" s="35" t="s">
        <v>82</v>
      </c>
      <c r="D15" s="36">
        <v>2</v>
      </c>
      <c r="E15" s="36">
        <v>80.5</v>
      </c>
      <c r="F15" s="36">
        <v>15.5</v>
      </c>
    </row>
    <row r="16" spans="1:7" x14ac:dyDescent="0.3">
      <c r="A16" s="33">
        <v>13</v>
      </c>
      <c r="B16" s="33" t="s">
        <v>24</v>
      </c>
      <c r="C16" s="35" t="s">
        <v>25</v>
      </c>
      <c r="D16" s="36">
        <v>4</v>
      </c>
      <c r="E16" s="36">
        <v>91.25</v>
      </c>
      <c r="F16" s="36">
        <v>13.5</v>
      </c>
    </row>
    <row r="17" spans="1:6" x14ac:dyDescent="0.3">
      <c r="A17" s="33">
        <v>14</v>
      </c>
      <c r="B17" s="33" t="s">
        <v>42</v>
      </c>
      <c r="C17" s="35" t="s">
        <v>43</v>
      </c>
      <c r="D17" s="36">
        <v>1</v>
      </c>
      <c r="E17" s="36">
        <v>66</v>
      </c>
      <c r="F17" s="36">
        <v>15</v>
      </c>
    </row>
    <row r="18" spans="1:6" x14ac:dyDescent="0.3">
      <c r="A18" s="33">
        <v>15</v>
      </c>
      <c r="B18" s="33" t="s">
        <v>28</v>
      </c>
      <c r="C18" s="35" t="s">
        <v>29</v>
      </c>
      <c r="D18" s="36">
        <v>1</v>
      </c>
      <c r="E18" s="36">
        <v>22</v>
      </c>
      <c r="F18" s="36">
        <v>3</v>
      </c>
    </row>
    <row r="19" spans="1:6" x14ac:dyDescent="0.3">
      <c r="A19" s="33">
        <v>16</v>
      </c>
      <c r="B19" s="33" t="s">
        <v>58</v>
      </c>
      <c r="C19" s="35" t="s">
        <v>59</v>
      </c>
      <c r="D19" s="36">
        <v>1</v>
      </c>
      <c r="E19" s="36">
        <v>36</v>
      </c>
      <c r="F19" s="36">
        <v>18</v>
      </c>
    </row>
    <row r="20" spans="1:6" x14ac:dyDescent="0.3">
      <c r="A20" s="33">
        <v>17</v>
      </c>
      <c r="B20" s="33" t="s">
        <v>75</v>
      </c>
      <c r="C20" s="35" t="s">
        <v>76</v>
      </c>
      <c r="D20" s="36">
        <v>2</v>
      </c>
      <c r="E20" s="36">
        <v>52.5</v>
      </c>
      <c r="F20" s="36">
        <v>9</v>
      </c>
    </row>
    <row r="21" spans="1:6" x14ac:dyDescent="0.3">
      <c r="A21" s="33">
        <v>18</v>
      </c>
      <c r="B21" s="33" t="s">
        <v>60</v>
      </c>
      <c r="C21" s="35" t="s">
        <v>61</v>
      </c>
      <c r="D21" s="36">
        <v>1</v>
      </c>
      <c r="E21" s="36">
        <v>53</v>
      </c>
      <c r="F21" s="36">
        <v>8</v>
      </c>
    </row>
    <row r="22" spans="1:6" x14ac:dyDescent="0.3">
      <c r="A22" s="33">
        <v>19</v>
      </c>
      <c r="B22" s="33" t="s">
        <v>79</v>
      </c>
      <c r="C22" s="35" t="s">
        <v>80</v>
      </c>
      <c r="D22" s="36">
        <v>1</v>
      </c>
      <c r="E22" s="36">
        <v>101</v>
      </c>
      <c r="F22" s="36">
        <v>17</v>
      </c>
    </row>
    <row r="23" spans="1:6" x14ac:dyDescent="0.3">
      <c r="A23" s="33">
        <v>20</v>
      </c>
      <c r="B23" s="33" t="s">
        <v>83</v>
      </c>
      <c r="C23" s="33" t="s">
        <v>101</v>
      </c>
      <c r="D23" s="36">
        <v>2</v>
      </c>
      <c r="E23" s="36">
        <v>115.5</v>
      </c>
      <c r="F23" s="36">
        <v>18</v>
      </c>
    </row>
    <row r="24" spans="1:6" x14ac:dyDescent="0.3">
      <c r="A24" s="33">
        <v>21</v>
      </c>
      <c r="B24" s="33" t="s">
        <v>52</v>
      </c>
      <c r="C24" s="35" t="s">
        <v>53</v>
      </c>
      <c r="D24" s="36">
        <v>2</v>
      </c>
      <c r="E24" s="36">
        <v>86.5</v>
      </c>
      <c r="F24" s="36">
        <v>14.5</v>
      </c>
    </row>
    <row r="25" spans="1:6" x14ac:dyDescent="0.3">
      <c r="A25" s="33">
        <v>22</v>
      </c>
      <c r="B25" s="33" t="s">
        <v>48</v>
      </c>
      <c r="C25" s="35" t="s">
        <v>102</v>
      </c>
      <c r="D25" s="36">
        <v>3</v>
      </c>
      <c r="E25" s="36">
        <v>86.333333333333329</v>
      </c>
      <c r="F25" s="36">
        <v>14.333333333333334</v>
      </c>
    </row>
    <row r="26" spans="1:6" x14ac:dyDescent="0.3">
      <c r="A26" s="33">
        <v>23</v>
      </c>
      <c r="B26" s="33" t="s">
        <v>62</v>
      </c>
      <c r="C26" s="35" t="s">
        <v>49</v>
      </c>
      <c r="D26" s="36">
        <v>1</v>
      </c>
      <c r="E26" s="36">
        <v>36</v>
      </c>
      <c r="F26" s="36">
        <v>5</v>
      </c>
    </row>
    <row r="27" spans="1:6" x14ac:dyDescent="0.3">
      <c r="A27" s="33">
        <v>24</v>
      </c>
      <c r="B27" s="33" t="s">
        <v>63</v>
      </c>
      <c r="C27" s="35" t="s">
        <v>64</v>
      </c>
      <c r="D27" s="36">
        <v>4</v>
      </c>
      <c r="E27" s="36">
        <v>101.5</v>
      </c>
      <c r="F27" s="36">
        <v>16.5</v>
      </c>
    </row>
    <row r="28" spans="1:6" x14ac:dyDescent="0.3">
      <c r="A28" s="33">
        <v>25</v>
      </c>
      <c r="B28" s="33" t="s">
        <v>34</v>
      </c>
      <c r="C28" s="35" t="s">
        <v>35</v>
      </c>
      <c r="D28" s="36">
        <v>2</v>
      </c>
      <c r="E28" s="36">
        <v>56</v>
      </c>
      <c r="F28" s="36">
        <v>10</v>
      </c>
    </row>
    <row r="29" spans="1:6" x14ac:dyDescent="0.3">
      <c r="A29" s="33">
        <v>26</v>
      </c>
      <c r="B29" s="33" t="s">
        <v>46</v>
      </c>
      <c r="C29" s="35" t="s">
        <v>47</v>
      </c>
      <c r="D29" s="36">
        <v>3</v>
      </c>
      <c r="E29" s="36">
        <v>96</v>
      </c>
      <c r="F29" s="36">
        <v>21.666666666666668</v>
      </c>
    </row>
    <row r="30" spans="1:6" x14ac:dyDescent="0.3">
      <c r="A30" s="33">
        <v>27</v>
      </c>
      <c r="B30" s="33" t="s">
        <v>40</v>
      </c>
      <c r="C30" s="35" t="s">
        <v>41</v>
      </c>
      <c r="D30" s="36">
        <v>1</v>
      </c>
      <c r="E30" s="36">
        <v>65</v>
      </c>
      <c r="F30" s="36">
        <v>12</v>
      </c>
    </row>
    <row r="31" spans="1:6" x14ac:dyDescent="0.3">
      <c r="A31" s="33">
        <v>28</v>
      </c>
      <c r="B31" s="33" t="s">
        <v>50</v>
      </c>
      <c r="C31" s="35" t="s">
        <v>51</v>
      </c>
      <c r="D31" s="36">
        <v>1</v>
      </c>
      <c r="E31" s="36">
        <v>95</v>
      </c>
      <c r="F31" s="36">
        <v>16</v>
      </c>
    </row>
    <row r="32" spans="1:6" x14ac:dyDescent="0.3">
      <c r="A32" s="33">
        <v>29</v>
      </c>
      <c r="B32" s="33" t="s">
        <v>69</v>
      </c>
      <c r="C32" s="35" t="s">
        <v>70</v>
      </c>
      <c r="D32" s="36">
        <v>1</v>
      </c>
      <c r="E32" s="36">
        <v>66</v>
      </c>
      <c r="F32" s="36">
        <v>12</v>
      </c>
    </row>
    <row r="33" spans="1:6" x14ac:dyDescent="0.3">
      <c r="A33" s="33">
        <v>30</v>
      </c>
      <c r="B33" s="33" t="s">
        <v>30</v>
      </c>
      <c r="C33" s="35" t="s">
        <v>31</v>
      </c>
      <c r="D33" s="36">
        <v>6</v>
      </c>
      <c r="E33" s="36">
        <v>83.166666666666671</v>
      </c>
      <c r="F33" s="36">
        <v>12.166666666666666</v>
      </c>
    </row>
    <row r="34" spans="1:6" x14ac:dyDescent="0.3">
      <c r="A34" s="33">
        <v>31</v>
      </c>
      <c r="B34" s="33" t="s">
        <v>77</v>
      </c>
      <c r="C34" s="35" t="s">
        <v>78</v>
      </c>
      <c r="D34" s="36">
        <v>1</v>
      </c>
      <c r="E34" s="36">
        <v>75</v>
      </c>
      <c r="F34" s="36">
        <v>17</v>
      </c>
    </row>
    <row r="35" spans="1:6" x14ac:dyDescent="0.3">
      <c r="A35" s="33">
        <v>32</v>
      </c>
      <c r="B35" s="33" t="s">
        <v>67</v>
      </c>
      <c r="C35" s="35" t="s">
        <v>68</v>
      </c>
      <c r="D35" s="36">
        <v>1</v>
      </c>
      <c r="E35" s="36">
        <v>89</v>
      </c>
      <c r="F35" s="36">
        <v>13</v>
      </c>
    </row>
    <row r="36" spans="1:6" x14ac:dyDescent="0.3">
      <c r="A36" s="33">
        <v>33</v>
      </c>
      <c r="B36" s="33" t="s">
        <v>36</v>
      </c>
      <c r="C36" s="35" t="s">
        <v>37</v>
      </c>
      <c r="D36" s="36">
        <v>2</v>
      </c>
      <c r="E36" s="36">
        <v>86.5</v>
      </c>
      <c r="F36" s="36">
        <v>12.5</v>
      </c>
    </row>
    <row r="37" spans="1:6" ht="19.5" thickBot="1" x14ac:dyDescent="0.35">
      <c r="A37" s="39" t="s">
        <v>98</v>
      </c>
      <c r="B37" s="48" t="s">
        <v>99</v>
      </c>
      <c r="C37" s="49"/>
      <c r="D37" s="39">
        <f>SUM(D4:D36)</f>
        <v>67</v>
      </c>
      <c r="E37" s="37"/>
      <c r="F37" s="38"/>
    </row>
    <row r="38" spans="1:6" ht="19.5" thickTop="1" x14ac:dyDescent="0.3"/>
  </sheetData>
  <mergeCells count="3">
    <mergeCell ref="A1:F1"/>
    <mergeCell ref="A2:F2"/>
    <mergeCell ref="B37:C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9"/>
  <sheetViews>
    <sheetView topLeftCell="A8" workbookViewId="0">
      <selection activeCell="D36" sqref="D36"/>
    </sheetView>
  </sheetViews>
  <sheetFormatPr defaultRowHeight="14.25" x14ac:dyDescent="0.2"/>
  <cols>
    <col min="1" max="1" width="13.375" bestFit="1" customWidth="1"/>
    <col min="2" max="2" width="28.125" bestFit="1" customWidth="1"/>
  </cols>
  <sheetData>
    <row r="3" spans="1:2" x14ac:dyDescent="0.2">
      <c r="A3" s="28" t="s">
        <v>87</v>
      </c>
      <c r="B3" t="s">
        <v>90</v>
      </c>
    </row>
    <row r="4" spans="1:2" x14ac:dyDescent="0.2">
      <c r="A4" s="29" t="s">
        <v>103</v>
      </c>
      <c r="B4" s="30">
        <v>1</v>
      </c>
    </row>
    <row r="5" spans="1:2" x14ac:dyDescent="0.2">
      <c r="A5" s="29" t="s">
        <v>32</v>
      </c>
      <c r="B5" s="30">
        <v>3</v>
      </c>
    </row>
    <row r="6" spans="1:2" x14ac:dyDescent="0.2">
      <c r="A6" s="29" t="s">
        <v>56</v>
      </c>
      <c r="B6" s="30">
        <v>3</v>
      </c>
    </row>
    <row r="7" spans="1:2" x14ac:dyDescent="0.2">
      <c r="A7" s="29" t="s">
        <v>22</v>
      </c>
      <c r="B7" s="30">
        <v>3</v>
      </c>
    </row>
    <row r="8" spans="1:2" x14ac:dyDescent="0.2">
      <c r="A8" s="29" t="s">
        <v>65</v>
      </c>
      <c r="B8" s="30">
        <v>1</v>
      </c>
    </row>
    <row r="9" spans="1:2" x14ac:dyDescent="0.2">
      <c r="A9" s="29" t="s">
        <v>84</v>
      </c>
      <c r="B9" s="30">
        <v>1</v>
      </c>
    </row>
    <row r="10" spans="1:2" x14ac:dyDescent="0.2">
      <c r="A10" s="29" t="s">
        <v>38</v>
      </c>
      <c r="B10" s="30">
        <v>2</v>
      </c>
    </row>
    <row r="11" spans="1:2" x14ac:dyDescent="0.2">
      <c r="A11" s="29" t="s">
        <v>54</v>
      </c>
      <c r="B11" s="30">
        <v>2</v>
      </c>
    </row>
    <row r="12" spans="1:2" x14ac:dyDescent="0.2">
      <c r="A12" s="29" t="s">
        <v>44</v>
      </c>
      <c r="B12" s="30">
        <v>3</v>
      </c>
    </row>
    <row r="13" spans="1:2" x14ac:dyDescent="0.2">
      <c r="A13" s="29" t="s">
        <v>71</v>
      </c>
      <c r="B13" s="30">
        <v>1</v>
      </c>
    </row>
    <row r="14" spans="1:2" x14ac:dyDescent="0.2">
      <c r="A14" s="29" t="s">
        <v>73</v>
      </c>
      <c r="B14" s="30">
        <v>2</v>
      </c>
    </row>
    <row r="15" spans="1:2" x14ac:dyDescent="0.2">
      <c r="A15" s="29" t="s">
        <v>26</v>
      </c>
      <c r="B15" s="30">
        <v>3</v>
      </c>
    </row>
    <row r="16" spans="1:2" x14ac:dyDescent="0.2">
      <c r="A16" s="29" t="s">
        <v>81</v>
      </c>
      <c r="B16" s="30">
        <v>2</v>
      </c>
    </row>
    <row r="17" spans="1:2" x14ac:dyDescent="0.2">
      <c r="A17" s="29" t="s">
        <v>24</v>
      </c>
      <c r="B17" s="30">
        <v>4</v>
      </c>
    </row>
    <row r="18" spans="1:2" x14ac:dyDescent="0.2">
      <c r="A18" s="29" t="s">
        <v>42</v>
      </c>
      <c r="B18" s="30">
        <v>1</v>
      </c>
    </row>
    <row r="19" spans="1:2" x14ac:dyDescent="0.2">
      <c r="A19" s="29" t="s">
        <v>28</v>
      </c>
      <c r="B19" s="30">
        <v>1</v>
      </c>
    </row>
    <row r="20" spans="1:2" x14ac:dyDescent="0.2">
      <c r="A20" s="29" t="s">
        <v>58</v>
      </c>
      <c r="B20" s="30">
        <v>1</v>
      </c>
    </row>
    <row r="21" spans="1:2" x14ac:dyDescent="0.2">
      <c r="A21" s="29" t="s">
        <v>75</v>
      </c>
      <c r="B21" s="30">
        <v>2</v>
      </c>
    </row>
    <row r="22" spans="1:2" x14ac:dyDescent="0.2">
      <c r="A22" s="29" t="s">
        <v>60</v>
      </c>
      <c r="B22" s="30">
        <v>1</v>
      </c>
    </row>
    <row r="23" spans="1:2" x14ac:dyDescent="0.2">
      <c r="A23" s="29" t="s">
        <v>79</v>
      </c>
      <c r="B23" s="30">
        <v>1</v>
      </c>
    </row>
    <row r="24" spans="1:2" x14ac:dyDescent="0.2">
      <c r="A24" s="29" t="s">
        <v>83</v>
      </c>
      <c r="B24" s="30">
        <v>2</v>
      </c>
    </row>
    <row r="25" spans="1:2" x14ac:dyDescent="0.2">
      <c r="A25" s="29" t="s">
        <v>52</v>
      </c>
      <c r="B25" s="30">
        <v>2</v>
      </c>
    </row>
    <row r="26" spans="1:2" x14ac:dyDescent="0.2">
      <c r="A26" s="29" t="s">
        <v>48</v>
      </c>
      <c r="B26" s="30">
        <v>3</v>
      </c>
    </row>
    <row r="27" spans="1:2" x14ac:dyDescent="0.2">
      <c r="A27" s="29" t="s">
        <v>62</v>
      </c>
      <c r="B27" s="30">
        <v>1</v>
      </c>
    </row>
    <row r="28" spans="1:2" x14ac:dyDescent="0.2">
      <c r="A28" s="29" t="s">
        <v>63</v>
      </c>
      <c r="B28" s="30">
        <v>4</v>
      </c>
    </row>
    <row r="29" spans="1:2" x14ac:dyDescent="0.2">
      <c r="A29" s="29" t="s">
        <v>34</v>
      </c>
      <c r="B29" s="30">
        <v>2</v>
      </c>
    </row>
    <row r="30" spans="1:2" x14ac:dyDescent="0.2">
      <c r="A30" s="29" t="s">
        <v>46</v>
      </c>
      <c r="B30" s="30">
        <v>3</v>
      </c>
    </row>
    <row r="31" spans="1:2" x14ac:dyDescent="0.2">
      <c r="A31" s="29" t="s">
        <v>40</v>
      </c>
      <c r="B31" s="30">
        <v>1</v>
      </c>
    </row>
    <row r="32" spans="1:2" x14ac:dyDescent="0.2">
      <c r="A32" s="29" t="s">
        <v>50</v>
      </c>
      <c r="B32" s="30">
        <v>1</v>
      </c>
    </row>
    <row r="33" spans="1:6" x14ac:dyDescent="0.2">
      <c r="A33" s="29" t="s">
        <v>69</v>
      </c>
      <c r="B33" s="30">
        <v>1</v>
      </c>
    </row>
    <row r="34" spans="1:6" x14ac:dyDescent="0.2">
      <c r="A34" s="29" t="s">
        <v>30</v>
      </c>
      <c r="B34" s="30">
        <v>6</v>
      </c>
    </row>
    <row r="35" spans="1:6" x14ac:dyDescent="0.2">
      <c r="A35" s="29" t="s">
        <v>77</v>
      </c>
      <c r="B35" s="30">
        <v>1</v>
      </c>
    </row>
    <row r="36" spans="1:6" x14ac:dyDescent="0.2">
      <c r="A36" s="29" t="s">
        <v>67</v>
      </c>
      <c r="B36" s="30">
        <v>1</v>
      </c>
      <c r="D36">
        <v>44</v>
      </c>
    </row>
    <row r="37" spans="1:6" x14ac:dyDescent="0.2">
      <c r="A37" s="29" t="s">
        <v>36</v>
      </c>
      <c r="B37" s="30">
        <v>2</v>
      </c>
      <c r="F37">
        <v>33</v>
      </c>
    </row>
    <row r="38" spans="1:6" x14ac:dyDescent="0.2">
      <c r="A38" s="29" t="s">
        <v>88</v>
      </c>
      <c r="B38" s="30">
        <v>1</v>
      </c>
    </row>
    <row r="39" spans="1:6" x14ac:dyDescent="0.2">
      <c r="A39" s="29" t="s">
        <v>89</v>
      </c>
      <c r="B39" s="30">
        <v>69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39"/>
  <sheetViews>
    <sheetView workbookViewId="0">
      <selection activeCell="B4" sqref="B4:C37"/>
    </sheetView>
  </sheetViews>
  <sheetFormatPr defaultRowHeight="14.25" x14ac:dyDescent="0.2"/>
  <cols>
    <col min="1" max="1" width="13.375" bestFit="1" customWidth="1"/>
    <col min="2" max="2" width="26.625" bestFit="1" customWidth="1"/>
    <col min="3" max="3" width="26.75" bestFit="1" customWidth="1"/>
  </cols>
  <sheetData>
    <row r="3" spans="1:3" x14ac:dyDescent="0.2">
      <c r="A3" s="28" t="s">
        <v>87</v>
      </c>
      <c r="B3" t="s">
        <v>91</v>
      </c>
      <c r="C3" t="s">
        <v>92</v>
      </c>
    </row>
    <row r="4" spans="1:3" x14ac:dyDescent="0.2">
      <c r="A4" s="29" t="s">
        <v>103</v>
      </c>
      <c r="B4" s="30">
        <v>68</v>
      </c>
      <c r="C4" s="30">
        <v>15</v>
      </c>
    </row>
    <row r="5" spans="1:3" x14ac:dyDescent="0.2">
      <c r="A5" s="29" t="s">
        <v>32</v>
      </c>
      <c r="B5" s="30">
        <v>67.666666666666671</v>
      </c>
      <c r="C5" s="30">
        <v>18.333333333333332</v>
      </c>
    </row>
    <row r="6" spans="1:3" x14ac:dyDescent="0.2">
      <c r="A6" s="29" t="s">
        <v>56</v>
      </c>
      <c r="B6" s="30">
        <v>111</v>
      </c>
      <c r="C6" s="30">
        <v>21.666666666666668</v>
      </c>
    </row>
    <row r="7" spans="1:3" x14ac:dyDescent="0.2">
      <c r="A7" s="29" t="s">
        <v>22</v>
      </c>
      <c r="B7" s="30">
        <v>94.666666666666671</v>
      </c>
      <c r="C7" s="30">
        <v>15.333333333333334</v>
      </c>
    </row>
    <row r="8" spans="1:3" x14ac:dyDescent="0.2">
      <c r="A8" s="29" t="s">
        <v>65</v>
      </c>
      <c r="B8" s="30">
        <v>76</v>
      </c>
      <c r="C8" s="30">
        <v>14</v>
      </c>
    </row>
    <row r="9" spans="1:3" x14ac:dyDescent="0.2">
      <c r="A9" s="29" t="s">
        <v>84</v>
      </c>
      <c r="B9" s="30">
        <v>79</v>
      </c>
      <c r="C9" s="30">
        <v>16</v>
      </c>
    </row>
    <row r="10" spans="1:3" x14ac:dyDescent="0.2">
      <c r="A10" s="29" t="s">
        <v>38</v>
      </c>
      <c r="B10" s="30">
        <v>95</v>
      </c>
      <c r="C10" s="30">
        <v>18.5</v>
      </c>
    </row>
    <row r="11" spans="1:3" x14ac:dyDescent="0.2">
      <c r="A11" s="29" t="s">
        <v>54</v>
      </c>
      <c r="B11" s="30">
        <v>100</v>
      </c>
      <c r="C11" s="30">
        <v>16.5</v>
      </c>
    </row>
    <row r="12" spans="1:3" x14ac:dyDescent="0.2">
      <c r="A12" s="29" t="s">
        <v>44</v>
      </c>
      <c r="B12" s="30">
        <v>96.666666666666671</v>
      </c>
      <c r="C12" s="30">
        <v>19</v>
      </c>
    </row>
    <row r="13" spans="1:3" x14ac:dyDescent="0.2">
      <c r="A13" s="29" t="s">
        <v>71</v>
      </c>
      <c r="B13" s="30">
        <v>63</v>
      </c>
      <c r="C13" s="30">
        <v>13</v>
      </c>
    </row>
    <row r="14" spans="1:3" x14ac:dyDescent="0.2">
      <c r="A14" s="29" t="s">
        <v>73</v>
      </c>
      <c r="B14" s="30">
        <v>82</v>
      </c>
      <c r="C14" s="30">
        <v>14</v>
      </c>
    </row>
    <row r="15" spans="1:3" x14ac:dyDescent="0.2">
      <c r="A15" s="29" t="s">
        <v>26</v>
      </c>
      <c r="B15" s="30">
        <v>96.333333333333329</v>
      </c>
      <c r="C15" s="30">
        <v>12.333333333333334</v>
      </c>
    </row>
    <row r="16" spans="1:3" x14ac:dyDescent="0.2">
      <c r="A16" s="29" t="s">
        <v>81</v>
      </c>
      <c r="B16" s="30">
        <v>80.5</v>
      </c>
      <c r="C16" s="30">
        <v>15.5</v>
      </c>
    </row>
    <row r="17" spans="1:3" x14ac:dyDescent="0.2">
      <c r="A17" s="29" t="s">
        <v>24</v>
      </c>
      <c r="B17" s="30">
        <v>91.25</v>
      </c>
      <c r="C17" s="30">
        <v>13.5</v>
      </c>
    </row>
    <row r="18" spans="1:3" x14ac:dyDescent="0.2">
      <c r="A18" s="29" t="s">
        <v>42</v>
      </c>
      <c r="B18" s="30">
        <v>66</v>
      </c>
      <c r="C18" s="30">
        <v>15</v>
      </c>
    </row>
    <row r="19" spans="1:3" x14ac:dyDescent="0.2">
      <c r="A19" s="29" t="s">
        <v>28</v>
      </c>
      <c r="B19" s="30">
        <v>22</v>
      </c>
      <c r="C19" s="30">
        <v>3</v>
      </c>
    </row>
    <row r="20" spans="1:3" x14ac:dyDescent="0.2">
      <c r="A20" s="29" t="s">
        <v>58</v>
      </c>
      <c r="B20" s="30">
        <v>36</v>
      </c>
      <c r="C20" s="30">
        <v>18</v>
      </c>
    </row>
    <row r="21" spans="1:3" x14ac:dyDescent="0.2">
      <c r="A21" s="29" t="s">
        <v>75</v>
      </c>
      <c r="B21" s="30">
        <v>52.5</v>
      </c>
      <c r="C21" s="30">
        <v>9</v>
      </c>
    </row>
    <row r="22" spans="1:3" x14ac:dyDescent="0.2">
      <c r="A22" s="29" t="s">
        <v>60</v>
      </c>
      <c r="B22" s="30">
        <v>53</v>
      </c>
      <c r="C22" s="30">
        <v>8</v>
      </c>
    </row>
    <row r="23" spans="1:3" x14ac:dyDescent="0.2">
      <c r="A23" s="29" t="s">
        <v>79</v>
      </c>
      <c r="B23" s="30">
        <v>101</v>
      </c>
      <c r="C23" s="30">
        <v>17</v>
      </c>
    </row>
    <row r="24" spans="1:3" x14ac:dyDescent="0.2">
      <c r="A24" s="29" t="s">
        <v>83</v>
      </c>
      <c r="B24" s="30">
        <v>115.5</v>
      </c>
      <c r="C24" s="30">
        <v>18</v>
      </c>
    </row>
    <row r="25" spans="1:3" x14ac:dyDescent="0.2">
      <c r="A25" s="29" t="s">
        <v>52</v>
      </c>
      <c r="B25" s="30">
        <v>86.5</v>
      </c>
      <c r="C25" s="30">
        <v>14.5</v>
      </c>
    </row>
    <row r="26" spans="1:3" x14ac:dyDescent="0.2">
      <c r="A26" s="29" t="s">
        <v>48</v>
      </c>
      <c r="B26" s="30">
        <v>86.333333333333329</v>
      </c>
      <c r="C26" s="30">
        <v>14.333333333333334</v>
      </c>
    </row>
    <row r="27" spans="1:3" x14ac:dyDescent="0.2">
      <c r="A27" s="29" t="s">
        <v>62</v>
      </c>
      <c r="B27" s="30">
        <v>36</v>
      </c>
      <c r="C27" s="30">
        <v>5</v>
      </c>
    </row>
    <row r="28" spans="1:3" x14ac:dyDescent="0.2">
      <c r="A28" s="29" t="s">
        <v>63</v>
      </c>
      <c r="B28" s="30">
        <v>101.5</v>
      </c>
      <c r="C28" s="30">
        <v>16.5</v>
      </c>
    </row>
    <row r="29" spans="1:3" x14ac:dyDescent="0.2">
      <c r="A29" s="29" t="s">
        <v>34</v>
      </c>
      <c r="B29" s="30">
        <v>56</v>
      </c>
      <c r="C29" s="30">
        <v>10</v>
      </c>
    </row>
    <row r="30" spans="1:3" x14ac:dyDescent="0.2">
      <c r="A30" s="29" t="s">
        <v>46</v>
      </c>
      <c r="B30" s="30">
        <v>96</v>
      </c>
      <c r="C30" s="30">
        <v>21.666666666666668</v>
      </c>
    </row>
    <row r="31" spans="1:3" x14ac:dyDescent="0.2">
      <c r="A31" s="29" t="s">
        <v>40</v>
      </c>
      <c r="B31" s="30">
        <v>65</v>
      </c>
      <c r="C31" s="30">
        <v>12</v>
      </c>
    </row>
    <row r="32" spans="1:3" x14ac:dyDescent="0.2">
      <c r="A32" s="29" t="s">
        <v>50</v>
      </c>
      <c r="B32" s="30">
        <v>95</v>
      </c>
      <c r="C32" s="30">
        <v>16</v>
      </c>
    </row>
    <row r="33" spans="1:3" x14ac:dyDescent="0.2">
      <c r="A33" s="29" t="s">
        <v>69</v>
      </c>
      <c r="B33" s="30">
        <v>66</v>
      </c>
      <c r="C33" s="30">
        <v>12</v>
      </c>
    </row>
    <row r="34" spans="1:3" x14ac:dyDescent="0.2">
      <c r="A34" s="29" t="s">
        <v>30</v>
      </c>
      <c r="B34" s="30">
        <v>83.166666666666671</v>
      </c>
      <c r="C34" s="30">
        <v>12.166666666666666</v>
      </c>
    </row>
    <row r="35" spans="1:3" x14ac:dyDescent="0.2">
      <c r="A35" s="29" t="s">
        <v>77</v>
      </c>
      <c r="B35" s="30">
        <v>75</v>
      </c>
      <c r="C35" s="30">
        <v>17</v>
      </c>
    </row>
    <row r="36" spans="1:3" x14ac:dyDescent="0.2">
      <c r="A36" s="29" t="s">
        <v>67</v>
      </c>
      <c r="B36" s="30">
        <v>89</v>
      </c>
      <c r="C36" s="30">
        <v>13</v>
      </c>
    </row>
    <row r="37" spans="1:3" x14ac:dyDescent="0.2">
      <c r="A37" s="29" t="s">
        <v>36</v>
      </c>
      <c r="B37" s="30">
        <v>86.5</v>
      </c>
      <c r="C37" s="30">
        <v>12.5</v>
      </c>
    </row>
    <row r="38" spans="1:3" x14ac:dyDescent="0.2">
      <c r="A38" s="29" t="s">
        <v>88</v>
      </c>
      <c r="B38" s="30">
        <v>84.044117647058826</v>
      </c>
      <c r="C38" s="30">
        <v>14.882352941176471</v>
      </c>
    </row>
    <row r="39" spans="1:3" x14ac:dyDescent="0.2">
      <c r="A39" s="29" t="s">
        <v>89</v>
      </c>
      <c r="B39" s="30">
        <v>84.044117647058826</v>
      </c>
      <c r="C39" s="30">
        <v>14.882352941176473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2</vt:i4>
      </vt:variant>
    </vt:vector>
  </HeadingPairs>
  <TitlesOfParts>
    <vt:vector size="7" baseType="lpstr">
      <vt:lpstr> ไม้ดั้งเดิม 66</vt:lpstr>
      <vt:lpstr> ไม้ดั้งเดิม 66 (2)</vt:lpstr>
      <vt:lpstr>สรุป</vt:lpstr>
      <vt:lpstr>จำนวนต้นแต่ละชนิด</vt:lpstr>
      <vt:lpstr>ความโต-สูง (เฉลี่ยแต่ละชนิด)</vt:lpstr>
      <vt:lpstr>' ไม้ดั้งเดิม 66'!Print_Titles</vt:lpstr>
      <vt:lpstr>' ไม้ดั้งเดิม 66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cp:lastPrinted>2023-10-26T06:36:23Z</cp:lastPrinted>
  <dcterms:created xsi:type="dcterms:W3CDTF">2023-08-08T03:40:27Z</dcterms:created>
  <dcterms:modified xsi:type="dcterms:W3CDTF">2023-10-26T08:26:57Z</dcterms:modified>
</cp:coreProperties>
</file>